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3256" windowHeight="13176" tabRatio="522"/>
  </bookViews>
  <sheets>
    <sheet name="Додаток2 КПК0813160" sheetId="6" r:id="rId1"/>
  </sheets>
  <definedNames>
    <definedName name="_xlnm.Print_Area" localSheetId="0">'Додаток2 КПК0813160'!$A$1:$BY$153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42" i="6"/>
  <c r="T142"/>
  <c r="AO133"/>
  <c r="BH133" s="1"/>
  <c r="Q133"/>
  <c r="AJ133" s="1"/>
  <c r="Z124"/>
  <c r="T124"/>
  <c r="AA104"/>
  <c r="AP104"/>
  <c r="BG57"/>
  <c r="BU57" s="1"/>
  <c r="AN57"/>
  <c r="BB57" s="1"/>
  <c r="U57"/>
  <c r="AI57" s="1"/>
  <c r="BU56"/>
  <c r="BB56"/>
  <c r="AI56"/>
  <c r="BU55"/>
  <c r="BB55"/>
  <c r="AI55"/>
  <c r="BG40"/>
  <c r="AN40"/>
  <c r="BB40" s="1"/>
  <c r="U40"/>
  <c r="AN30"/>
  <c r="BB30" s="1"/>
  <c r="U30"/>
  <c r="V72"/>
  <c r="V73" s="1"/>
  <c r="V74" s="1"/>
  <c r="V75" s="1"/>
  <c r="V76" s="1"/>
  <c r="V66"/>
  <c r="V67" s="1"/>
  <c r="V68" s="1"/>
  <c r="V69" s="1"/>
  <c r="V70" s="1"/>
  <c r="BE104"/>
  <c r="BO104" s="1"/>
  <c r="BO103"/>
  <c r="AZ103"/>
  <c r="AZ104" s="1"/>
  <c r="BO102"/>
  <c r="AK102"/>
  <c r="AK104" s="1"/>
  <c r="AT133"/>
  <c r="BH132"/>
  <c r="AT132"/>
  <c r="AJ132"/>
  <c r="BH131"/>
  <c r="AT131"/>
  <c r="AJ131"/>
  <c r="BG124"/>
  <c r="AQ124"/>
  <c r="BG123"/>
  <c r="AQ123"/>
  <c r="BG122"/>
  <c r="AQ122"/>
  <c r="BU47"/>
  <c r="BB47"/>
  <c r="AI47"/>
  <c r="BU40"/>
  <c r="AI40"/>
  <c r="BU39"/>
  <c r="BB39"/>
  <c r="AI39"/>
  <c r="BU38"/>
  <c r="BB38"/>
  <c r="AI38"/>
  <c r="BU30"/>
  <c r="AI30"/>
  <c r="BU29"/>
  <c r="BB29"/>
  <c r="AI29"/>
</calcChain>
</file>

<file path=xl/sharedStrings.xml><?xml version="1.0" encoding="utf-8"?>
<sst xmlns="http://schemas.openxmlformats.org/spreadsheetml/2006/main" count="335" uniqueCount="168">
  <si>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</si>
  <si>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</si>
  <si>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</si>
  <si>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</si>
  <si>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</si>
  <si>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</si>
  <si>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</si>
  <si>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</si>
  <si>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</si>
  <si>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</si>
  <si>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</si>
  <si>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</si>
  <si>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</si>
  <si>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</si>
  <si>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</si>
  <si>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</si>
  <si>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</si>
  <si>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</si>
  <si>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</si>
  <si>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</si>
  <si>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</si>
  <si>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s2.5.1</t>
  </si>
  <si>
    <t>s2.6.1</t>
  </si>
  <si>
    <t>s2.6.2</t>
  </si>
  <si>
    <t>s2.7.1</t>
  </si>
  <si>
    <t>s2.8.1</t>
  </si>
  <si>
    <t>s2.9</t>
  </si>
  <si>
    <t>s2.10</t>
  </si>
  <si>
    <t>s2.12.1</t>
  </si>
  <si>
    <t>s2.13.1</t>
  </si>
  <si>
    <t>s2.13.2</t>
  </si>
  <si>
    <t>s2.13.3</t>
  </si>
  <si>
    <t xml:space="preserve">разом (4+5) </t>
  </si>
  <si>
    <t xml:space="preserve">разом (8+9) 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</si>
  <si>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</si>
  <si>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</si>
  <si>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</si>
  <si>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</si>
  <si>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</si>
  <si>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</si>
  <si>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</si>
  <si>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</si>
  <si>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</si>
  <si>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</si>
  <si>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</si>
  <si>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</si>
  <si>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</si>
  <si>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</si>
  <si>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</si>
  <si>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</si>
  <si>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</si>
  <si>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</si>
  <si>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</si>
  <si>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</si>
  <si>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</si>
  <si>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</si>
  <si>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</si>
  <si>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</si>
  <si>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</si>
  <si>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</si>
  <si>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</si>
  <si>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</si>
  <si>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</si>
  <si>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</si>
  <si>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</si>
  <si>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</si>
  <si>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</si>
  <si>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</si>
  <si>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</si>
  <si>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</si>
  <si>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</si>
  <si>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</si>
  <si>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</si>
  <si>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</si>
  <si>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</si>
  <si>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</si>
  <si>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</si>
  <si>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</si>
  <si>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</si>
  <si>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</si>
  <si>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</si>
  <si>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</si>
  <si>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</si>
  <si>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</si>
  <si>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</si>
  <si>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</si>
  <si>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Надходження із загального фонду бюджету</t>
  </si>
  <si>
    <t>X</t>
  </si>
  <si>
    <t>Оплата послуг (крім комунальних)</t>
  </si>
  <si>
    <t>Інші виплати населенню</t>
  </si>
  <si>
    <t>Виплата соціальної допомоги</t>
  </si>
  <si>
    <t>Поштовий збір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</si>
  <si>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</si>
  <si>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</si>
  <si>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</si>
  <si>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</si>
  <si>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надають соціальні  послуги особам  з інвалідністю І групи</t>
  </si>
  <si>
    <t>надають соціальні  послуги особам  похилого віку (у тому числі з когнітивними порушеннями)</t>
  </si>
  <si>
    <t>надають соціальні  послуги невиліковним хворим (через порушення функцій організму не можуть самостійно пересуватися та самообслуговуватися)</t>
  </si>
  <si>
    <t>надають соціальні  послуги дітям з інвалідністю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</si>
  <si>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</si>
  <si>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</si>
  <si>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</si>
  <si>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</si>
  <si>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</si>
  <si>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</si>
  <si>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</si>
  <si>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</si>
  <si>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Алла ПОДОБЄДОВА</t>
  </si>
  <si>
    <t>03192170</t>
  </si>
  <si>
    <t>0458400000</t>
  </si>
  <si>
    <t>(грн)</t>
  </si>
  <si>
    <t>2020 рік (звіт)</t>
  </si>
  <si>
    <t>2021 рік (затверджено)</t>
  </si>
  <si>
    <t>Дебіторська заборгованість на 01.01.2021</t>
  </si>
  <si>
    <t>2022 рік (проект)</t>
  </si>
  <si>
    <t>2022 рік</t>
  </si>
  <si>
    <t>2023 рік</t>
  </si>
  <si>
    <t>(0)(8)(1)(3)(1)(6)(0)</t>
  </si>
  <si>
    <t>(3)(1)(6)(0)</t>
  </si>
  <si>
    <t>(1)(0)(1)(0)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</si>
  <si>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</si>
  <si>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Управлiння соцiального захисту населення Павлоградської мiської ради</t>
  </si>
  <si>
    <t>(0)(8)(1)</t>
  </si>
  <si>
    <t xml:space="preserve"> Програма «Соціальний захист окремих категорій населення на 2022 – 2024 роки»</t>
  </si>
  <si>
    <t>Рішення Павлоградської міської ради від 27.07.2021 №315-11/VІІІ</t>
  </si>
  <si>
    <t>Програма «Соціальний захист окремих категорій населення на 2019 – 2021 роки»</t>
  </si>
  <si>
    <t>Рішення Павлоградської міської ради від 07.08.2018 №1267-38/VІІ</t>
  </si>
  <si>
    <t xml:space="preserve">непрацюючі фізичні особи працездатного віку, які надають соціальні послуги, у тому числі </t>
  </si>
  <si>
    <t>жінки</t>
  </si>
  <si>
    <t>чоловіки</t>
  </si>
  <si>
    <t xml:space="preserve">непрацюючі фізичні особи пенсійного віку, які надають соціальні послуги, у тому числі </t>
  </si>
  <si>
    <t>звіт форма №1-КФО за відповідний рік</t>
  </si>
  <si>
    <t>Начальник відділу бухгалтерського обліку, фінансової звітності і планування</t>
  </si>
  <si>
    <t>БЮДЖЕТНИЙ ЗАПИТ НА 2023 рік індивідуальний (Форма 2022-2)</t>
  </si>
  <si>
    <t>4. Мета та завдання бюджетної програми на 2023 рік</t>
  </si>
  <si>
    <t>1.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 (зі змінами);     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Рішення Павлоградської міської ради від 27.07.2021 №315-11/VІІІ «Про  затвердження   міської програми   "Соціальний захист окремих  категорій   населення на 2022 -2024 роки"";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Наказ фінансового управління Павлоградської міської ради від 20.09.2022  №7-о "Про затвердження інструкції з підготовки  бюджетного запиту на 2022–2024 роки";_x000D_
6. Лист фінансового управління від 29.09.2022 №02/01-285 «Про підготовку бюджетного запиту на 2022-2024 роки».</t>
  </si>
  <si>
    <t>1) надходження для виконання бюджетної програми у 2021 - 2023 роках:</t>
  </si>
  <si>
    <t>2021 рік (звіт)</t>
  </si>
  <si>
    <t>2022 рік (затверджено)</t>
  </si>
  <si>
    <t>2023 рік (проект)</t>
  </si>
  <si>
    <t>1) видатки за кодами Економічної класифікації видатків бюджету у 2021 - 2023 роках:</t>
  </si>
  <si>
    <t>2) надання кредитів за кодами Класифікації кредитування бюджету у 2021 - 2023 роках:</t>
  </si>
  <si>
    <t>1) витрати за напрямами використання бюджетних коштів у 2021 - 2023 роках:</t>
  </si>
  <si>
    <t>202 рік (проект)</t>
  </si>
  <si>
    <t>1) результативні показники бюджетної програми у 2021 - 2023 роках:</t>
  </si>
  <si>
    <t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</si>
  <si>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(грн)</t>
  </si>
  <si>
    <t>2022 рік (план)</t>
  </si>
  <si>
    <t>1) місцеві/регіональні програми, які виконуються в межах бюджетної програми у 2021 - 2023 роках:</t>
  </si>
  <si>
    <t>12. Об’єкти, які виконуються в межах бюджетної програми за рахунок коштів бюджету розвитку у 2021 - 2023 роках:</t>
  </si>
  <si>
    <t xml:space="preserve">                                                                                                                                                                                                (грн)</t>
  </si>
  <si>
    <t>13. Аналіз результатів, досягнутих внаслідок використання коштів загального фонду бюджету у 2021 році, очікувані результати у 
2022 році, обґрунтування необхідності передбачення витрат кредитів на 2023 рік</t>
  </si>
  <si>
    <t xml:space="preserve">          Управлінням соціального захисту населення Павлоградської міської ради протягом 2021 року нараховано та виплачено компенсацію 236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на загальну суму 1641009,00 гривень.  У 2022 році планується виплатити таку компенсацію   224 фізичній особі, які надають соціальні послуги з догляду на непрофесійній основі на загальну суму 1719340,00 гривень. 
Протягом попереднього року і в поточному році значній частині фізичних осіб, яким виплачувалася ця компенсація, її розмір визначений на підставі положень Порядку призначення і виплати компенсації фізичним особам, які надають соціальні послуги, затвердженого постановою КМУ від 29.04.2004 №558, хоча постановою КМУ від 23.09.2020 №859 затверджений новий Порядок подання та оформлення документів, призначення і виплати компенсації фізичним особам, які надають соціальні послуги з догляду на непрофесійній основі. Але, в Порядку №558 прописано,  що фізичним особам, які надають соціальні послуги, щомісячні компенсаційні виплати, призначені згідно з положеннями цього Порядку  проводяться до дати призначення таким фізичним особам іншої виплати на догляд, установленої законодавством, або до 31.12.2022 року. Таким чином, більшій частині одержувачів компенсація була назначена у 2018 – 2020 роках і середньомісячна сума компенсації  коливалася у розмірі  579,00 - 640,00 гривень.
 Фізичним особам, що звернулися за призначенням  щомісячної компенсації в 2021 - 2022 роках вона була нарахована у відповідності до Порядку №859 і середньомісячна  сума компенсації коливалася у розмірі  1529,00 – 1762,00 гривень. У 2023 році асигнування на виплату компенсації фізичним особам, які надають соціальні послуги на непрофесійній основі плануються в сумі 2604500,00грн, але кількість отримувачів значно зменшена, так як змінився механізм нарахування цієї виплати, її розмір цілком залежить від середньомісячного сукупного доходу фізичної особи, яка надає соціальні послуги
</t>
  </si>
  <si>
    <t>14. Бюджетні зобов’язання у 2021 - 2023 роках:</t>
  </si>
  <si>
    <t>1) кредиторська заборгованість місцевого бюджету у 2021 році:</t>
  </si>
  <si>
    <t xml:space="preserve">2) кредиторська заборгованість місцевого бюджету у 2022 - 2023 роках: </t>
  </si>
  <si>
    <t>3) дебіторська заборгованість у 2021 - 2023 роках:</t>
  </si>
  <si>
    <t>Дебіторська заборгованість на 01.01.2022</t>
  </si>
  <si>
    <t>Очікувана дебіторська заборгованость  на 01.01.2023</t>
  </si>
  <si>
    <t>4) аналіз управління бюджетними зобов'язаннями та пропозиції щодо упорядкування бюджетних зобов'язань у 2023 році.</t>
  </si>
  <si>
    <t>Кредиторська заборгованість станом на 01.01.2022 не обліковується. Кредиторська заборгованість станом на 01.01.2023 не планується												_x000D_
Дебіторська заборгованість станом на 01.01.2022 не обліковується.  Дебіторська заборгованість станом на 01.01.2023 не планується</t>
  </si>
  <si>
    <t xml:space="preserve"> 15. Підстави та обґрунтування видатків спеціального фонду на 2023рік 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</si>
  <si>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2021 році, та очікувані результати у 2022 році.</t>
  </si>
  <si>
    <t>Олена ГЕРАСИМЕНКО</t>
  </si>
  <si>
    <t>Начальник  УСЗН Павлоградської міської ради</t>
  </si>
  <si>
    <t xml:space="preserve"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</si>
  <si>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сторонньої допомоги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</si>
</sst>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/>
    <xf numFmtId="0" fontId="0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3" fontId="9" fillId="0" borderId="10" xfId="0" applyNumberFormat="1" applyFont="1" applyBorder="1" applyAlignment="1">
      <alignment horizontal="right" vertical="center" wrapText="1"/>
    </xf>
    <xf numFmtId="0" fontId="12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2" fillId="0" borderId="10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right" vertical="center" wrapText="1"/>
    </xf>
    <xf numFmtId="0" fontId="17" fillId="0" borderId="10" xfId="0" applyNumberFormat="1" applyFont="1" applyBorder="1" applyAlignment="1">
      <alignment horizontal="right" vertical="center" wrapText="1"/>
    </xf>
    <xf numFmtId="3" fontId="16" fillId="0" borderId="10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center" vertical="center" wrapText="1"/>
    </xf>
    <xf numFmtId="3" fontId="16" fillId="0" borderId="5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6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5" fillId="0" borderId="0" xfId="0" quotePrefix="1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7" fillId="0" borderId="0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 vertical="center" wrapText="1"/>
    </xf>
    <xf numFmtId="3" fontId="13" fillId="0" borderId="10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2" fillId="0" borderId="4" xfId="0" applyFont="1" applyBorder="1"/>
    <xf numFmtId="0" fontId="12" fillId="0" borderId="5" xfId="0" applyFont="1" applyBorder="1"/>
    <xf numFmtId="0" fontId="17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3" fontId="17" fillId="0" borderId="0" xfId="0" applyNumberFormat="1" applyFont="1" applyBorder="1" applyAlignment="1">
      <alignment horizontal="right" vertical="center" wrapText="1"/>
    </xf>
    <xf numFmtId="3" fontId="12" fillId="0" borderId="1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center" wrapText="1"/>
    </xf>
    <xf numFmtId="3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157"/>
  <sheetViews>
    <sheetView tabSelected="1" topLeftCell="A136" zoomScaleNormal="100" workbookViewId="0">
      <selection activeCell="A145" sqref="A145:BL145"/>
    </sheetView>
  </sheetViews>
  <sheetFormatPr defaultRowHeight="13.2"/>
  <cols>
    <col min="1" max="66" width="2.88671875" style="10" customWidth="1"/>
    <col min="67" max="67" width="4.6640625" style="10" customWidth="1"/>
    <col min="68" max="78" width="2.88671875" style="10" customWidth="1"/>
    <col min="79" max="79" width="4" style="10" hidden="1" customWidth="1"/>
    <col min="80" max="81" width="9.109375" style="10"/>
    <col min="82" max="83" width="9.109375" style="7"/>
    <col min="84" max="103" width="9.109375" style="4"/>
  </cols>
  <sheetData>
    <row r="1" spans="1:103" s="16" customFormat="1" ht="57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58" t="s">
        <v>37</v>
      </c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"/>
      <c r="CB1" s="15"/>
      <c r="CC1" s="15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</row>
    <row r="2" spans="1:103" s="16" customFormat="1" ht="14.25" customHeight="1">
      <c r="A2" s="159" t="s">
        <v>134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"/>
      <c r="CB2" s="15"/>
      <c r="CC2" s="15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s="16" customForma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 s="16" customFormat="1" ht="15" customHeight="1">
      <c r="A4" s="17" t="s">
        <v>76</v>
      </c>
      <c r="B4" s="154" t="s">
        <v>122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18"/>
      <c r="AH4" s="153" t="s">
        <v>107</v>
      </c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8"/>
      <c r="AT4" s="155" t="s">
        <v>109</v>
      </c>
      <c r="AU4" s="153"/>
      <c r="AV4" s="153"/>
      <c r="AW4" s="153"/>
      <c r="AX4" s="153"/>
      <c r="AY4" s="153"/>
      <c r="AZ4" s="153"/>
      <c r="BA4" s="153"/>
      <c r="BB4" s="19"/>
      <c r="BC4" s="18"/>
      <c r="BD4" s="18"/>
      <c r="BE4" s="20"/>
      <c r="BF4" s="20"/>
      <c r="BG4" s="20"/>
      <c r="BH4" s="20"/>
      <c r="BI4" s="20"/>
      <c r="BJ4" s="20"/>
      <c r="BK4" s="20"/>
      <c r="BL4" s="20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s="16" customFormat="1" ht="24" customHeight="1">
      <c r="A5" s="152" t="s">
        <v>0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21"/>
      <c r="AH5" s="152" t="s">
        <v>78</v>
      </c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21"/>
      <c r="AT5" s="152" t="s">
        <v>74</v>
      </c>
      <c r="AU5" s="152"/>
      <c r="AV5" s="152"/>
      <c r="AW5" s="152"/>
      <c r="AX5" s="152"/>
      <c r="AY5" s="152"/>
      <c r="AZ5" s="152"/>
      <c r="BA5" s="152"/>
      <c r="BB5" s="22"/>
      <c r="BC5" s="21"/>
      <c r="BD5" s="21"/>
      <c r="BE5" s="22"/>
      <c r="BF5" s="22"/>
      <c r="BG5" s="22"/>
      <c r="BH5" s="22"/>
      <c r="BI5" s="22"/>
      <c r="BJ5" s="22"/>
      <c r="BK5" s="22"/>
      <c r="BL5" s="22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s="16" customForma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23"/>
      <c r="BF6" s="23"/>
      <c r="BG6" s="23"/>
      <c r="BH6" s="23"/>
      <c r="BI6" s="23"/>
      <c r="BJ6" s="23"/>
      <c r="BK6" s="23"/>
      <c r="BL6" s="23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s="16" customFormat="1" ht="15" customHeight="1">
      <c r="A7" s="17" t="s">
        <v>79</v>
      </c>
      <c r="B7" s="154" t="s">
        <v>122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18"/>
      <c r="AH7" s="153" t="s">
        <v>123</v>
      </c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9"/>
      <c r="BC7" s="155" t="s">
        <v>109</v>
      </c>
      <c r="BD7" s="153"/>
      <c r="BE7" s="153"/>
      <c r="BF7" s="153"/>
      <c r="BG7" s="153"/>
      <c r="BH7" s="153"/>
      <c r="BI7" s="153"/>
      <c r="BJ7" s="153"/>
      <c r="BK7" s="19"/>
      <c r="BL7" s="20"/>
      <c r="BM7" s="23"/>
      <c r="BN7" s="23"/>
      <c r="BO7" s="23"/>
      <c r="BP7" s="19"/>
      <c r="BQ7" s="19"/>
      <c r="BR7" s="19"/>
      <c r="BS7" s="19"/>
      <c r="BT7" s="19"/>
      <c r="BU7" s="19"/>
      <c r="BV7" s="19"/>
      <c r="BW7" s="19"/>
      <c r="BX7" s="15"/>
      <c r="BY7" s="15"/>
      <c r="BZ7" s="15"/>
      <c r="CA7" s="15"/>
      <c r="CB7" s="15"/>
      <c r="CC7" s="15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s="16" customFormat="1" ht="24" customHeight="1">
      <c r="A8" s="152" t="s">
        <v>72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21"/>
      <c r="AH8" s="152" t="s">
        <v>80</v>
      </c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22"/>
      <c r="BC8" s="152" t="s">
        <v>74</v>
      </c>
      <c r="BD8" s="152"/>
      <c r="BE8" s="152"/>
      <c r="BF8" s="152"/>
      <c r="BG8" s="152"/>
      <c r="BH8" s="152"/>
      <c r="BI8" s="152"/>
      <c r="BJ8" s="152"/>
      <c r="BK8" s="24"/>
      <c r="BL8" s="22"/>
      <c r="BM8" s="23"/>
      <c r="BN8" s="23"/>
      <c r="BO8" s="23"/>
      <c r="BP8" s="22"/>
      <c r="BQ8" s="22"/>
      <c r="BR8" s="22"/>
      <c r="BS8" s="22"/>
      <c r="BT8" s="22"/>
      <c r="BU8" s="22"/>
      <c r="BV8" s="22"/>
      <c r="BW8" s="22"/>
      <c r="BX8" s="15"/>
      <c r="BY8" s="15"/>
      <c r="BZ8" s="15"/>
      <c r="CA8" s="15"/>
      <c r="CB8" s="15"/>
      <c r="CC8" s="15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</row>
    <row r="9" spans="1:103" s="16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1:103" s="16" customFormat="1" ht="64.5" customHeight="1">
      <c r="A10" s="17" t="s">
        <v>81</v>
      </c>
      <c r="B10" s="153" t="s">
        <v>118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"/>
      <c r="N10" s="153" t="s">
        <v>119</v>
      </c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9"/>
      <c r="AA10" s="153" t="s">
        <v>120</v>
      </c>
      <c r="AB10" s="153"/>
      <c r="AC10" s="153"/>
      <c r="AD10" s="153"/>
      <c r="AE10" s="153"/>
      <c r="AF10" s="153"/>
      <c r="AG10" s="153"/>
      <c r="AH10" s="153"/>
      <c r="AI10" s="153"/>
      <c r="AJ10" s="19"/>
      <c r="AK10" s="161" t="s">
        <v>121</v>
      </c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25"/>
      <c r="BL10" s="155" t="s">
        <v>110</v>
      </c>
      <c r="BM10" s="153"/>
      <c r="BN10" s="153"/>
      <c r="BO10" s="153"/>
      <c r="BP10" s="153"/>
      <c r="BQ10" s="153"/>
      <c r="BR10" s="153"/>
      <c r="BS10" s="153"/>
      <c r="BT10" s="19"/>
      <c r="BU10" s="19"/>
      <c r="BV10" s="19"/>
      <c r="BW10" s="19"/>
      <c r="BX10" s="19"/>
      <c r="BY10" s="19"/>
      <c r="BZ10" s="19"/>
      <c r="CA10" s="19"/>
      <c r="CB10" s="15"/>
      <c r="CC10" s="15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</row>
    <row r="11" spans="1:103" s="16" customFormat="1" ht="25.5" customHeight="1">
      <c r="A11" s="15"/>
      <c r="B11" s="152" t="s">
        <v>82</v>
      </c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"/>
      <c r="N11" s="152" t="s">
        <v>84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22"/>
      <c r="AA11" s="146" t="s">
        <v>85</v>
      </c>
      <c r="AB11" s="146"/>
      <c r="AC11" s="146"/>
      <c r="AD11" s="146"/>
      <c r="AE11" s="146"/>
      <c r="AF11" s="146"/>
      <c r="AG11" s="146"/>
      <c r="AH11" s="146"/>
      <c r="AI11" s="146"/>
      <c r="AJ11" s="22"/>
      <c r="AK11" s="160" t="s">
        <v>83</v>
      </c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26"/>
      <c r="BL11" s="152" t="s">
        <v>75</v>
      </c>
      <c r="BM11" s="152"/>
      <c r="BN11" s="152"/>
      <c r="BO11" s="152"/>
      <c r="BP11" s="152"/>
      <c r="BQ11" s="152"/>
      <c r="BR11" s="152"/>
      <c r="BS11" s="152"/>
      <c r="BT11" s="22"/>
      <c r="BU11" s="22"/>
      <c r="BV11" s="22"/>
      <c r="BW11" s="22"/>
      <c r="BX11" s="22"/>
      <c r="BY11" s="22"/>
      <c r="BZ11" s="22"/>
      <c r="CA11" s="22"/>
      <c r="CB11" s="15"/>
      <c r="CC11" s="15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1:103" s="16" customForma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1:103" s="16" customFormat="1" ht="14.25" customHeight="1">
      <c r="A13" s="149" t="s">
        <v>135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5"/>
      <c r="CA13" s="15"/>
      <c r="CB13" s="15"/>
      <c r="CC13" s="15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</row>
    <row r="14" spans="1:103" s="16" customFormat="1" ht="14.25" customHeight="1">
      <c r="A14" s="149" t="s">
        <v>66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5"/>
      <c r="CA14" s="15"/>
      <c r="CB14" s="15"/>
      <c r="CC14" s="15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</row>
    <row r="15" spans="1:103" s="16" customFormat="1" ht="30" customHeight="1">
      <c r="A15" s="150" t="s">
        <v>166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"/>
      <c r="CA15" s="15"/>
      <c r="CB15" s="15"/>
      <c r="CC15" s="15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</row>
    <row r="16" spans="1:103" s="16" customFormat="1" ht="1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15"/>
      <c r="CA16" s="15"/>
      <c r="CB16" s="15"/>
      <c r="CC16" s="15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</row>
    <row r="17" spans="1:103" s="16" customFormat="1" ht="15" customHeight="1">
      <c r="A17" s="151" t="s">
        <v>67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"/>
      <c r="CA17" s="15"/>
      <c r="CB17" s="15"/>
      <c r="CC17" s="15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</row>
    <row r="18" spans="1:103" s="16" customFormat="1" ht="36" customHeight="1">
      <c r="A18" s="156" t="s">
        <v>167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"/>
      <c r="CA18" s="15"/>
      <c r="CB18" s="15"/>
      <c r="CC18" s="15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</row>
    <row r="19" spans="1:103" s="16" customFormat="1" ht="1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15"/>
      <c r="CA19" s="15"/>
      <c r="CB19" s="15"/>
      <c r="CC19" s="15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</row>
    <row r="20" spans="1:103" s="16" customFormat="1" ht="14.25" customHeight="1">
      <c r="A20" s="149" t="s">
        <v>68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5"/>
      <c r="CA20" s="15"/>
      <c r="CB20" s="15"/>
      <c r="CC20" s="15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</row>
    <row r="21" spans="1:103" s="16" customFormat="1" ht="112.5" customHeight="1">
      <c r="A21" s="150" t="s">
        <v>136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"/>
      <c r="CA21" s="15"/>
      <c r="CB21" s="15"/>
      <c r="CC21" s="15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</row>
    <row r="22" spans="1:103" ht="1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</row>
    <row r="23" spans="1:103" s="16" customFormat="1" ht="14.25" customHeight="1">
      <c r="A23" s="37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15"/>
      <c r="CA23" s="15"/>
      <c r="CB23" s="15"/>
      <c r="CC23" s="15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</row>
    <row r="24" spans="1:103" s="16" customFormat="1" ht="14.25" customHeight="1">
      <c r="A24" s="157" t="s">
        <v>137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"/>
      <c r="CA24" s="15"/>
      <c r="CB24" s="15"/>
      <c r="CC24" s="15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</row>
    <row r="25" spans="1:103" s="16" customFormat="1" ht="15" customHeight="1">
      <c r="A25" s="45" t="s">
        <v>111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15"/>
      <c r="CA25" s="15"/>
      <c r="CB25" s="15"/>
      <c r="CC25" s="15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</row>
    <row r="26" spans="1:103" s="16" customFormat="1" ht="23.1" customHeight="1">
      <c r="A26" s="56" t="s">
        <v>2</v>
      </c>
      <c r="B26" s="57"/>
      <c r="C26" s="57"/>
      <c r="D26" s="100"/>
      <c r="E26" s="56" t="s">
        <v>19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40" t="s">
        <v>138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 t="s">
        <v>139</v>
      </c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 t="s">
        <v>140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15"/>
      <c r="CA26" s="15"/>
      <c r="CB26" s="15"/>
      <c r="CC26" s="15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</row>
    <row r="27" spans="1:103" s="16" customFormat="1" ht="54.75" customHeight="1">
      <c r="A27" s="59"/>
      <c r="B27" s="60"/>
      <c r="C27" s="60"/>
      <c r="D27" s="101"/>
      <c r="E27" s="59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7" t="s">
        <v>38</v>
      </c>
      <c r="AF27" s="48"/>
      <c r="AG27" s="48"/>
      <c r="AH27" s="72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7" t="s">
        <v>38</v>
      </c>
      <c r="AY27" s="48"/>
      <c r="AZ27" s="48"/>
      <c r="BA27" s="72"/>
      <c r="BB27" s="42" t="s">
        <v>34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7" t="s">
        <v>38</v>
      </c>
      <c r="BR27" s="48"/>
      <c r="BS27" s="48"/>
      <c r="BT27" s="72"/>
      <c r="BU27" s="42" t="s">
        <v>35</v>
      </c>
      <c r="BV27" s="43"/>
      <c r="BW27" s="43"/>
      <c r="BX27" s="43"/>
      <c r="BY27" s="44"/>
      <c r="BZ27" s="15"/>
      <c r="CA27" s="15"/>
      <c r="CB27" s="15"/>
      <c r="CC27" s="15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</row>
    <row r="28" spans="1:103" s="16" customFormat="1" ht="15" customHeight="1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  <c r="BZ28" s="15"/>
      <c r="CA28" s="15"/>
      <c r="CB28" s="15"/>
      <c r="CC28" s="15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</row>
    <row r="29" spans="1:103" s="2" customFormat="1" ht="16.5" customHeight="1">
      <c r="A29" s="47"/>
      <c r="B29" s="48"/>
      <c r="C29" s="48"/>
      <c r="D29" s="72"/>
      <c r="E29" s="66" t="s">
        <v>86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8"/>
      <c r="U29" s="147">
        <v>1641009</v>
      </c>
      <c r="V29" s="147"/>
      <c r="W29" s="147"/>
      <c r="X29" s="147"/>
      <c r="Y29" s="147"/>
      <c r="Z29" s="147" t="s">
        <v>87</v>
      </c>
      <c r="AA29" s="147"/>
      <c r="AB29" s="147"/>
      <c r="AC29" s="147"/>
      <c r="AD29" s="147"/>
      <c r="AE29" s="128" t="s">
        <v>87</v>
      </c>
      <c r="AF29" s="129"/>
      <c r="AG29" s="129"/>
      <c r="AH29" s="130"/>
      <c r="AI29" s="128">
        <f>IF(ISNUMBER(U29),U29,0)+IF(ISNUMBER(Z29),Z29,0)</f>
        <v>1641009</v>
      </c>
      <c r="AJ29" s="129"/>
      <c r="AK29" s="129"/>
      <c r="AL29" s="129"/>
      <c r="AM29" s="130"/>
      <c r="AN29" s="128">
        <v>1719340</v>
      </c>
      <c r="AO29" s="129"/>
      <c r="AP29" s="129"/>
      <c r="AQ29" s="129"/>
      <c r="AR29" s="130"/>
      <c r="AS29" s="128" t="s">
        <v>87</v>
      </c>
      <c r="AT29" s="129"/>
      <c r="AU29" s="129"/>
      <c r="AV29" s="129"/>
      <c r="AW29" s="130"/>
      <c r="AX29" s="128" t="s">
        <v>87</v>
      </c>
      <c r="AY29" s="129"/>
      <c r="AZ29" s="129"/>
      <c r="BA29" s="130"/>
      <c r="BB29" s="128">
        <f>IF(ISNUMBER(AN29),AN29,0)+IF(ISNUMBER(AS29),AS29,0)</f>
        <v>1719340</v>
      </c>
      <c r="BC29" s="129"/>
      <c r="BD29" s="129"/>
      <c r="BE29" s="129"/>
      <c r="BF29" s="130"/>
      <c r="BG29" s="128">
        <v>2604500</v>
      </c>
      <c r="BH29" s="129"/>
      <c r="BI29" s="129"/>
      <c r="BJ29" s="129"/>
      <c r="BK29" s="130"/>
      <c r="BL29" s="128" t="s">
        <v>87</v>
      </c>
      <c r="BM29" s="129"/>
      <c r="BN29" s="129"/>
      <c r="BO29" s="129"/>
      <c r="BP29" s="130"/>
      <c r="BQ29" s="128" t="s">
        <v>87</v>
      </c>
      <c r="BR29" s="129"/>
      <c r="BS29" s="129"/>
      <c r="BT29" s="130"/>
      <c r="BU29" s="128">
        <f>IF(ISNUMBER(BG29),BG29,0)+IF(ISNUMBER(BL29),BL29,0)</f>
        <v>2604500</v>
      </c>
      <c r="BV29" s="129"/>
      <c r="BW29" s="129"/>
      <c r="BX29" s="129"/>
      <c r="BY29" s="130"/>
      <c r="BZ29" s="28"/>
      <c r="CA29" s="28" t="s">
        <v>21</v>
      </c>
      <c r="CB29" s="28"/>
      <c r="CC29" s="28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</row>
    <row r="30" spans="1:103" s="1" customFormat="1" ht="18.75" customHeight="1">
      <c r="A30" s="62"/>
      <c r="B30" s="63"/>
      <c r="C30" s="63"/>
      <c r="D30" s="64"/>
      <c r="E30" s="80" t="s">
        <v>65</v>
      </c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2"/>
      <c r="U30" s="148">
        <f>SUM(U29)</f>
        <v>1641009</v>
      </c>
      <c r="V30" s="148"/>
      <c r="W30" s="148"/>
      <c r="X30" s="148"/>
      <c r="Y30" s="148"/>
      <c r="Z30" s="148">
        <v>0</v>
      </c>
      <c r="AA30" s="148"/>
      <c r="AB30" s="148"/>
      <c r="AC30" s="148"/>
      <c r="AD30" s="148"/>
      <c r="AE30" s="75">
        <v>0</v>
      </c>
      <c r="AF30" s="76"/>
      <c r="AG30" s="76"/>
      <c r="AH30" s="77"/>
      <c r="AI30" s="75">
        <f>IF(ISNUMBER(U30),U30,0)+IF(ISNUMBER(Z30),Z30,0)</f>
        <v>1641009</v>
      </c>
      <c r="AJ30" s="76"/>
      <c r="AK30" s="76"/>
      <c r="AL30" s="76"/>
      <c r="AM30" s="77"/>
      <c r="AN30" s="75">
        <f>SUM(AN29)</f>
        <v>1719340</v>
      </c>
      <c r="AO30" s="76"/>
      <c r="AP30" s="76"/>
      <c r="AQ30" s="76"/>
      <c r="AR30" s="77"/>
      <c r="AS30" s="75">
        <v>0</v>
      </c>
      <c r="AT30" s="76"/>
      <c r="AU30" s="76"/>
      <c r="AV30" s="76"/>
      <c r="AW30" s="77"/>
      <c r="AX30" s="75">
        <v>0</v>
      </c>
      <c r="AY30" s="76"/>
      <c r="AZ30" s="76"/>
      <c r="BA30" s="77"/>
      <c r="BB30" s="75">
        <f>IF(ISNUMBER(AN30),AN30,0)+IF(ISNUMBER(AS30),AS30,0)</f>
        <v>1719340</v>
      </c>
      <c r="BC30" s="76"/>
      <c r="BD30" s="76"/>
      <c r="BE30" s="76"/>
      <c r="BF30" s="77"/>
      <c r="BG30" s="75">
        <v>2604500</v>
      </c>
      <c r="BH30" s="76"/>
      <c r="BI30" s="76"/>
      <c r="BJ30" s="76"/>
      <c r="BK30" s="77"/>
      <c r="BL30" s="75">
        <v>0</v>
      </c>
      <c r="BM30" s="76"/>
      <c r="BN30" s="76"/>
      <c r="BO30" s="76"/>
      <c r="BP30" s="77"/>
      <c r="BQ30" s="75">
        <v>0</v>
      </c>
      <c r="BR30" s="76"/>
      <c r="BS30" s="76"/>
      <c r="BT30" s="77"/>
      <c r="BU30" s="75">
        <f>IF(ISNUMBER(BG30),BG30,0)+IF(ISNUMBER(BL30),BL30,0)</f>
        <v>2604500</v>
      </c>
      <c r="BV30" s="76"/>
      <c r="BW30" s="76"/>
      <c r="BX30" s="76"/>
      <c r="BY30" s="77"/>
      <c r="BZ30" s="29"/>
      <c r="CA30" s="29"/>
      <c r="CB30" s="29"/>
      <c r="CC30" s="29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</row>
    <row r="32" spans="1:103" s="3" customFormat="1" ht="14.25" customHeight="1">
      <c r="A32" s="37" t="s">
        <v>39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0"/>
      <c r="CA32" s="31"/>
      <c r="CB32" s="31"/>
      <c r="CC32" s="31"/>
    </row>
    <row r="33" spans="1:103" s="16" customFormat="1" ht="14.25" customHeight="1">
      <c r="A33" s="37" t="s">
        <v>141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15"/>
      <c r="CA33" s="15"/>
      <c r="CB33" s="15"/>
      <c r="CC33" s="15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</row>
    <row r="34" spans="1:103" s="16" customFormat="1" ht="15" customHeight="1">
      <c r="A34" s="45" t="s">
        <v>111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15"/>
      <c r="CA34" s="15"/>
      <c r="CB34" s="15"/>
      <c r="CC34" s="15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</row>
    <row r="35" spans="1:103" s="16" customFormat="1" ht="23.1" customHeight="1">
      <c r="A35" s="134" t="s">
        <v>40</v>
      </c>
      <c r="B35" s="135"/>
      <c r="C35" s="135"/>
      <c r="D35" s="136"/>
      <c r="E35" s="40" t="s">
        <v>19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2" t="s">
        <v>138</v>
      </c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4"/>
      <c r="AN35" s="42" t="s">
        <v>139</v>
      </c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4"/>
      <c r="BG35" s="42" t="s">
        <v>140</v>
      </c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4"/>
      <c r="BZ35" s="15"/>
      <c r="CA35" s="15"/>
      <c r="CB35" s="15"/>
      <c r="CC35" s="15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</row>
    <row r="36" spans="1:103" s="16" customFormat="1" ht="48.75" customHeight="1">
      <c r="A36" s="137"/>
      <c r="B36" s="138"/>
      <c r="C36" s="138"/>
      <c r="D36" s="139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2" t="s">
        <v>4</v>
      </c>
      <c r="V36" s="43"/>
      <c r="W36" s="43"/>
      <c r="X36" s="43"/>
      <c r="Y36" s="44"/>
      <c r="Z36" s="42" t="s">
        <v>3</v>
      </c>
      <c r="AA36" s="43"/>
      <c r="AB36" s="43"/>
      <c r="AC36" s="43"/>
      <c r="AD36" s="44"/>
      <c r="AE36" s="47" t="s">
        <v>38</v>
      </c>
      <c r="AF36" s="48"/>
      <c r="AG36" s="48"/>
      <c r="AH36" s="72"/>
      <c r="AI36" s="42" t="s">
        <v>5</v>
      </c>
      <c r="AJ36" s="43"/>
      <c r="AK36" s="43"/>
      <c r="AL36" s="43"/>
      <c r="AM36" s="44"/>
      <c r="AN36" s="42" t="s">
        <v>4</v>
      </c>
      <c r="AO36" s="43"/>
      <c r="AP36" s="43"/>
      <c r="AQ36" s="43"/>
      <c r="AR36" s="44"/>
      <c r="AS36" s="42" t="s">
        <v>3</v>
      </c>
      <c r="AT36" s="43"/>
      <c r="AU36" s="43"/>
      <c r="AV36" s="43"/>
      <c r="AW36" s="44"/>
      <c r="AX36" s="47" t="s">
        <v>38</v>
      </c>
      <c r="AY36" s="48"/>
      <c r="AZ36" s="48"/>
      <c r="BA36" s="72"/>
      <c r="BB36" s="42" t="s">
        <v>34</v>
      </c>
      <c r="BC36" s="43"/>
      <c r="BD36" s="43"/>
      <c r="BE36" s="43"/>
      <c r="BF36" s="44"/>
      <c r="BG36" s="42" t="s">
        <v>4</v>
      </c>
      <c r="BH36" s="43"/>
      <c r="BI36" s="43"/>
      <c r="BJ36" s="43"/>
      <c r="BK36" s="44"/>
      <c r="BL36" s="42" t="s">
        <v>3</v>
      </c>
      <c r="BM36" s="43"/>
      <c r="BN36" s="43"/>
      <c r="BO36" s="43"/>
      <c r="BP36" s="44"/>
      <c r="BQ36" s="47" t="s">
        <v>38</v>
      </c>
      <c r="BR36" s="48"/>
      <c r="BS36" s="48"/>
      <c r="BT36" s="72"/>
      <c r="BU36" s="42" t="s">
        <v>35</v>
      </c>
      <c r="BV36" s="43"/>
      <c r="BW36" s="43"/>
      <c r="BX36" s="43"/>
      <c r="BY36" s="44"/>
      <c r="BZ36" s="15"/>
      <c r="CA36" s="15"/>
      <c r="CB36" s="15"/>
      <c r="CC36" s="15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</row>
    <row r="37" spans="1:103" s="16" customFormat="1" ht="15" customHeight="1">
      <c r="A37" s="42">
        <v>1</v>
      </c>
      <c r="B37" s="43"/>
      <c r="C37" s="43"/>
      <c r="D37" s="44"/>
      <c r="E37" s="42">
        <v>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4"/>
      <c r="U37" s="42">
        <v>3</v>
      </c>
      <c r="V37" s="43"/>
      <c r="W37" s="43"/>
      <c r="X37" s="43"/>
      <c r="Y37" s="44"/>
      <c r="Z37" s="42">
        <v>4</v>
      </c>
      <c r="AA37" s="43"/>
      <c r="AB37" s="43"/>
      <c r="AC37" s="43"/>
      <c r="AD37" s="44"/>
      <c r="AE37" s="42">
        <v>5</v>
      </c>
      <c r="AF37" s="43"/>
      <c r="AG37" s="43"/>
      <c r="AH37" s="44"/>
      <c r="AI37" s="42">
        <v>6</v>
      </c>
      <c r="AJ37" s="43"/>
      <c r="AK37" s="43"/>
      <c r="AL37" s="43"/>
      <c r="AM37" s="44"/>
      <c r="AN37" s="42">
        <v>7</v>
      </c>
      <c r="AO37" s="43"/>
      <c r="AP37" s="43"/>
      <c r="AQ37" s="43"/>
      <c r="AR37" s="44"/>
      <c r="AS37" s="42">
        <v>8</v>
      </c>
      <c r="AT37" s="43"/>
      <c r="AU37" s="43"/>
      <c r="AV37" s="43"/>
      <c r="AW37" s="44"/>
      <c r="AX37" s="42">
        <v>9</v>
      </c>
      <c r="AY37" s="43"/>
      <c r="AZ37" s="43"/>
      <c r="BA37" s="44"/>
      <c r="BB37" s="42">
        <v>10</v>
      </c>
      <c r="BC37" s="43"/>
      <c r="BD37" s="43"/>
      <c r="BE37" s="43"/>
      <c r="BF37" s="44"/>
      <c r="BG37" s="42">
        <v>11</v>
      </c>
      <c r="BH37" s="43"/>
      <c r="BI37" s="43"/>
      <c r="BJ37" s="43"/>
      <c r="BK37" s="44"/>
      <c r="BL37" s="42">
        <v>12</v>
      </c>
      <c r="BM37" s="43"/>
      <c r="BN37" s="43"/>
      <c r="BO37" s="43"/>
      <c r="BP37" s="44"/>
      <c r="BQ37" s="42">
        <v>13</v>
      </c>
      <c r="BR37" s="43"/>
      <c r="BS37" s="43"/>
      <c r="BT37" s="44"/>
      <c r="BU37" s="42">
        <v>14</v>
      </c>
      <c r="BV37" s="43"/>
      <c r="BW37" s="43"/>
      <c r="BX37" s="43"/>
      <c r="BY37" s="44"/>
      <c r="BZ37" s="15"/>
      <c r="CA37" s="15"/>
      <c r="CB37" s="15"/>
      <c r="CC37" s="15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</row>
    <row r="38" spans="1:103" s="2" customFormat="1" ht="17.25" customHeight="1">
      <c r="A38" s="140">
        <v>2240</v>
      </c>
      <c r="B38" s="141"/>
      <c r="C38" s="141"/>
      <c r="D38" s="142"/>
      <c r="E38" s="66" t="s">
        <v>88</v>
      </c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8"/>
      <c r="U38" s="128">
        <v>2043</v>
      </c>
      <c r="V38" s="129"/>
      <c r="W38" s="129"/>
      <c r="X38" s="129"/>
      <c r="Y38" s="130"/>
      <c r="Z38" s="128">
        <v>0</v>
      </c>
      <c r="AA38" s="129"/>
      <c r="AB38" s="129"/>
      <c r="AC38" s="129"/>
      <c r="AD38" s="130"/>
      <c r="AE38" s="128">
        <v>0</v>
      </c>
      <c r="AF38" s="129"/>
      <c r="AG38" s="129"/>
      <c r="AH38" s="130"/>
      <c r="AI38" s="128">
        <f>IF(ISNUMBER(U38),U38,0)+IF(ISNUMBER(Z38),Z38,0)</f>
        <v>2043</v>
      </c>
      <c r="AJ38" s="129"/>
      <c r="AK38" s="129"/>
      <c r="AL38" s="129"/>
      <c r="AM38" s="130"/>
      <c r="AN38" s="128">
        <v>3600</v>
      </c>
      <c r="AO38" s="129"/>
      <c r="AP38" s="129"/>
      <c r="AQ38" s="129"/>
      <c r="AR38" s="130"/>
      <c r="AS38" s="128">
        <v>0</v>
      </c>
      <c r="AT38" s="129"/>
      <c r="AU38" s="129"/>
      <c r="AV38" s="129"/>
      <c r="AW38" s="130"/>
      <c r="AX38" s="128">
        <v>0</v>
      </c>
      <c r="AY38" s="129"/>
      <c r="AZ38" s="129"/>
      <c r="BA38" s="130"/>
      <c r="BB38" s="128">
        <f>IF(ISNUMBER(AN38),AN38,0)+IF(ISNUMBER(AS38),AS38,0)</f>
        <v>3600</v>
      </c>
      <c r="BC38" s="129"/>
      <c r="BD38" s="129"/>
      <c r="BE38" s="129"/>
      <c r="BF38" s="130"/>
      <c r="BG38" s="128">
        <v>4500</v>
      </c>
      <c r="BH38" s="129"/>
      <c r="BI38" s="129"/>
      <c r="BJ38" s="129"/>
      <c r="BK38" s="130"/>
      <c r="BL38" s="128">
        <v>0</v>
      </c>
      <c r="BM38" s="129"/>
      <c r="BN38" s="129"/>
      <c r="BO38" s="129"/>
      <c r="BP38" s="130"/>
      <c r="BQ38" s="128">
        <v>0</v>
      </c>
      <c r="BR38" s="129"/>
      <c r="BS38" s="129"/>
      <c r="BT38" s="130"/>
      <c r="BU38" s="128">
        <f>IF(ISNUMBER(BG38),BG38,0)+IF(ISNUMBER(BL38),BL38,0)</f>
        <v>4500</v>
      </c>
      <c r="BV38" s="129"/>
      <c r="BW38" s="129"/>
      <c r="BX38" s="129"/>
      <c r="BY38" s="130"/>
      <c r="BZ38" s="28"/>
      <c r="CA38" s="28" t="s">
        <v>22</v>
      </c>
      <c r="CB38" s="28"/>
      <c r="CC38" s="28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s="2" customFormat="1" ht="17.25" customHeight="1">
      <c r="A39" s="140">
        <v>2730</v>
      </c>
      <c r="B39" s="141"/>
      <c r="C39" s="141"/>
      <c r="D39" s="142"/>
      <c r="E39" s="66" t="s">
        <v>89</v>
      </c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8"/>
      <c r="U39" s="128">
        <v>1638966</v>
      </c>
      <c r="V39" s="129"/>
      <c r="W39" s="129"/>
      <c r="X39" s="129"/>
      <c r="Y39" s="130"/>
      <c r="Z39" s="128">
        <v>0</v>
      </c>
      <c r="AA39" s="129"/>
      <c r="AB39" s="129"/>
      <c r="AC39" s="129"/>
      <c r="AD39" s="130"/>
      <c r="AE39" s="128">
        <v>0</v>
      </c>
      <c r="AF39" s="129"/>
      <c r="AG39" s="129"/>
      <c r="AH39" s="130"/>
      <c r="AI39" s="128">
        <f>IF(ISNUMBER(U39),U39,0)+IF(ISNUMBER(Z39),Z39,0)</f>
        <v>1638966</v>
      </c>
      <c r="AJ39" s="129"/>
      <c r="AK39" s="129"/>
      <c r="AL39" s="129"/>
      <c r="AM39" s="130"/>
      <c r="AN39" s="128">
        <v>1715740</v>
      </c>
      <c r="AO39" s="129"/>
      <c r="AP39" s="129"/>
      <c r="AQ39" s="129"/>
      <c r="AR39" s="130"/>
      <c r="AS39" s="128">
        <v>0</v>
      </c>
      <c r="AT39" s="129"/>
      <c r="AU39" s="129"/>
      <c r="AV39" s="129"/>
      <c r="AW39" s="130"/>
      <c r="AX39" s="128">
        <v>0</v>
      </c>
      <c r="AY39" s="129"/>
      <c r="AZ39" s="129"/>
      <c r="BA39" s="130"/>
      <c r="BB39" s="128">
        <f>IF(ISNUMBER(AN39),AN39,0)+IF(ISNUMBER(AS39),AS39,0)</f>
        <v>1715740</v>
      </c>
      <c r="BC39" s="129"/>
      <c r="BD39" s="129"/>
      <c r="BE39" s="129"/>
      <c r="BF39" s="130"/>
      <c r="BG39" s="128">
        <v>2600000</v>
      </c>
      <c r="BH39" s="129"/>
      <c r="BI39" s="129"/>
      <c r="BJ39" s="129"/>
      <c r="BK39" s="130"/>
      <c r="BL39" s="128">
        <v>0</v>
      </c>
      <c r="BM39" s="129"/>
      <c r="BN39" s="129"/>
      <c r="BO39" s="129"/>
      <c r="BP39" s="130"/>
      <c r="BQ39" s="128">
        <v>0</v>
      </c>
      <c r="BR39" s="129"/>
      <c r="BS39" s="129"/>
      <c r="BT39" s="130"/>
      <c r="BU39" s="128">
        <f>IF(ISNUMBER(BG39),BG39,0)+IF(ISNUMBER(BL39),BL39,0)</f>
        <v>2600000</v>
      </c>
      <c r="BV39" s="129"/>
      <c r="BW39" s="129"/>
      <c r="BX39" s="129"/>
      <c r="BY39" s="130"/>
      <c r="BZ39" s="28"/>
      <c r="CA39" s="28"/>
      <c r="CB39" s="28"/>
      <c r="CC39" s="28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s="1" customFormat="1" ht="16.5" customHeight="1">
      <c r="A40" s="143"/>
      <c r="B40" s="144"/>
      <c r="C40" s="144"/>
      <c r="D40" s="145"/>
      <c r="E40" s="80" t="s">
        <v>65</v>
      </c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2"/>
      <c r="U40" s="75">
        <f>SUM(U38:U39)</f>
        <v>1641009</v>
      </c>
      <c r="V40" s="76"/>
      <c r="W40" s="76"/>
      <c r="X40" s="76"/>
      <c r="Y40" s="77"/>
      <c r="Z40" s="75">
        <v>0</v>
      </c>
      <c r="AA40" s="76"/>
      <c r="AB40" s="76"/>
      <c r="AC40" s="76"/>
      <c r="AD40" s="77"/>
      <c r="AE40" s="75">
        <v>0</v>
      </c>
      <c r="AF40" s="76"/>
      <c r="AG40" s="76"/>
      <c r="AH40" s="77"/>
      <c r="AI40" s="75">
        <f>IF(ISNUMBER(U40),U40,0)+IF(ISNUMBER(Z40),Z40,0)</f>
        <v>1641009</v>
      </c>
      <c r="AJ40" s="76"/>
      <c r="AK40" s="76"/>
      <c r="AL40" s="76"/>
      <c r="AM40" s="77"/>
      <c r="AN40" s="75">
        <f>SUM(AN38:AN39)</f>
        <v>1719340</v>
      </c>
      <c r="AO40" s="76"/>
      <c r="AP40" s="76"/>
      <c r="AQ40" s="76"/>
      <c r="AR40" s="77"/>
      <c r="AS40" s="75">
        <v>0</v>
      </c>
      <c r="AT40" s="76"/>
      <c r="AU40" s="76"/>
      <c r="AV40" s="76"/>
      <c r="AW40" s="77"/>
      <c r="AX40" s="75">
        <v>0</v>
      </c>
      <c r="AY40" s="76"/>
      <c r="AZ40" s="76"/>
      <c r="BA40" s="77"/>
      <c r="BB40" s="75">
        <f>IF(ISNUMBER(AN40),AN40,0)+IF(ISNUMBER(AS40),AS40,0)</f>
        <v>1719340</v>
      </c>
      <c r="BC40" s="76"/>
      <c r="BD40" s="76"/>
      <c r="BE40" s="76"/>
      <c r="BF40" s="77"/>
      <c r="BG40" s="75">
        <f>SUM(BG38:BG39)</f>
        <v>2604500</v>
      </c>
      <c r="BH40" s="76"/>
      <c r="BI40" s="76"/>
      <c r="BJ40" s="76"/>
      <c r="BK40" s="77"/>
      <c r="BL40" s="75">
        <v>0</v>
      </c>
      <c r="BM40" s="76"/>
      <c r="BN40" s="76"/>
      <c r="BO40" s="76"/>
      <c r="BP40" s="77"/>
      <c r="BQ40" s="75">
        <v>0</v>
      </c>
      <c r="BR40" s="76"/>
      <c r="BS40" s="76"/>
      <c r="BT40" s="77"/>
      <c r="BU40" s="75">
        <f>IF(ISNUMBER(BG40),BG40,0)+IF(ISNUMBER(BL40),BL40,0)</f>
        <v>2604500</v>
      </c>
      <c r="BV40" s="76"/>
      <c r="BW40" s="76"/>
      <c r="BX40" s="76"/>
      <c r="BY40" s="77"/>
      <c r="BZ40" s="29"/>
      <c r="CA40" s="29"/>
      <c r="CB40" s="29"/>
      <c r="CC40" s="29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</row>
    <row r="42" spans="1:103" s="16" customFormat="1" ht="14.25" customHeight="1">
      <c r="A42" s="37" t="s">
        <v>142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</row>
    <row r="43" spans="1:103" s="16" customFormat="1" ht="15" customHeight="1">
      <c r="A43" s="97" t="s">
        <v>111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15"/>
      <c r="CA43" s="15"/>
      <c r="CB43" s="15"/>
      <c r="CC43" s="15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</row>
    <row r="44" spans="1:103" s="16" customFormat="1" ht="23.1" customHeight="1">
      <c r="A44" s="134" t="s">
        <v>41</v>
      </c>
      <c r="B44" s="135"/>
      <c r="C44" s="135"/>
      <c r="D44" s="135"/>
      <c r="E44" s="136"/>
      <c r="F44" s="40" t="s">
        <v>19</v>
      </c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2" t="s">
        <v>138</v>
      </c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4"/>
      <c r="AN44" s="42" t="s">
        <v>139</v>
      </c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4"/>
      <c r="BG44" s="42" t="s">
        <v>140</v>
      </c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4"/>
      <c r="BZ44" s="15"/>
      <c r="CA44" s="15"/>
      <c r="CB44" s="15"/>
      <c r="CC44" s="15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</row>
    <row r="45" spans="1:103" s="16" customFormat="1" ht="51.75" customHeight="1">
      <c r="A45" s="137"/>
      <c r="B45" s="138"/>
      <c r="C45" s="138"/>
      <c r="D45" s="138"/>
      <c r="E45" s="139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2" t="s">
        <v>4</v>
      </c>
      <c r="V45" s="43"/>
      <c r="W45" s="43"/>
      <c r="X45" s="43"/>
      <c r="Y45" s="44"/>
      <c r="Z45" s="42" t="s">
        <v>3</v>
      </c>
      <c r="AA45" s="43"/>
      <c r="AB45" s="43"/>
      <c r="AC45" s="43"/>
      <c r="AD45" s="44"/>
      <c r="AE45" s="47" t="s">
        <v>38</v>
      </c>
      <c r="AF45" s="48"/>
      <c r="AG45" s="48"/>
      <c r="AH45" s="72"/>
      <c r="AI45" s="42" t="s">
        <v>5</v>
      </c>
      <c r="AJ45" s="43"/>
      <c r="AK45" s="43"/>
      <c r="AL45" s="43"/>
      <c r="AM45" s="44"/>
      <c r="AN45" s="42" t="s">
        <v>4</v>
      </c>
      <c r="AO45" s="43"/>
      <c r="AP45" s="43"/>
      <c r="AQ45" s="43"/>
      <c r="AR45" s="44"/>
      <c r="AS45" s="42" t="s">
        <v>3</v>
      </c>
      <c r="AT45" s="43"/>
      <c r="AU45" s="43"/>
      <c r="AV45" s="43"/>
      <c r="AW45" s="44"/>
      <c r="AX45" s="47" t="s">
        <v>38</v>
      </c>
      <c r="AY45" s="48"/>
      <c r="AZ45" s="48"/>
      <c r="BA45" s="72"/>
      <c r="BB45" s="42" t="s">
        <v>34</v>
      </c>
      <c r="BC45" s="43"/>
      <c r="BD45" s="43"/>
      <c r="BE45" s="43"/>
      <c r="BF45" s="44"/>
      <c r="BG45" s="42" t="s">
        <v>4</v>
      </c>
      <c r="BH45" s="43"/>
      <c r="BI45" s="43"/>
      <c r="BJ45" s="43"/>
      <c r="BK45" s="44"/>
      <c r="BL45" s="42" t="s">
        <v>3</v>
      </c>
      <c r="BM45" s="43"/>
      <c r="BN45" s="43"/>
      <c r="BO45" s="43"/>
      <c r="BP45" s="44"/>
      <c r="BQ45" s="47" t="s">
        <v>38</v>
      </c>
      <c r="BR45" s="48"/>
      <c r="BS45" s="48"/>
      <c r="BT45" s="72"/>
      <c r="BU45" s="40" t="s">
        <v>35</v>
      </c>
      <c r="BV45" s="40"/>
      <c r="BW45" s="40"/>
      <c r="BX45" s="40"/>
      <c r="BY45" s="40"/>
      <c r="BZ45" s="15"/>
      <c r="CA45" s="15"/>
      <c r="CB45" s="15"/>
      <c r="CC45" s="15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</row>
    <row r="46" spans="1:103" s="16" customFormat="1" ht="15" customHeight="1">
      <c r="A46" s="42">
        <v>1</v>
      </c>
      <c r="B46" s="43"/>
      <c r="C46" s="43"/>
      <c r="D46" s="43"/>
      <c r="E46" s="44"/>
      <c r="F46" s="42">
        <v>2</v>
      </c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4"/>
      <c r="U46" s="42">
        <v>3</v>
      </c>
      <c r="V46" s="43"/>
      <c r="W46" s="43"/>
      <c r="X46" s="43"/>
      <c r="Y46" s="44"/>
      <c r="Z46" s="42">
        <v>4</v>
      </c>
      <c r="AA46" s="43"/>
      <c r="AB46" s="43"/>
      <c r="AC46" s="43"/>
      <c r="AD46" s="44"/>
      <c r="AE46" s="42">
        <v>5</v>
      </c>
      <c r="AF46" s="43"/>
      <c r="AG46" s="43"/>
      <c r="AH46" s="44"/>
      <c r="AI46" s="42">
        <v>6</v>
      </c>
      <c r="AJ46" s="43"/>
      <c r="AK46" s="43"/>
      <c r="AL46" s="43"/>
      <c r="AM46" s="44"/>
      <c r="AN46" s="42">
        <v>7</v>
      </c>
      <c r="AO46" s="43"/>
      <c r="AP46" s="43"/>
      <c r="AQ46" s="43"/>
      <c r="AR46" s="44"/>
      <c r="AS46" s="42">
        <v>8</v>
      </c>
      <c r="AT46" s="43"/>
      <c r="AU46" s="43"/>
      <c r="AV46" s="43"/>
      <c r="AW46" s="44"/>
      <c r="AX46" s="42">
        <v>9</v>
      </c>
      <c r="AY46" s="43"/>
      <c r="AZ46" s="43"/>
      <c r="BA46" s="44"/>
      <c r="BB46" s="42">
        <v>10</v>
      </c>
      <c r="BC46" s="43"/>
      <c r="BD46" s="43"/>
      <c r="BE46" s="43"/>
      <c r="BF46" s="44"/>
      <c r="BG46" s="42">
        <v>11</v>
      </c>
      <c r="BH46" s="43"/>
      <c r="BI46" s="43"/>
      <c r="BJ46" s="43"/>
      <c r="BK46" s="44"/>
      <c r="BL46" s="42">
        <v>12</v>
      </c>
      <c r="BM46" s="43"/>
      <c r="BN46" s="43"/>
      <c r="BO46" s="43"/>
      <c r="BP46" s="44"/>
      <c r="BQ46" s="42">
        <v>13</v>
      </c>
      <c r="BR46" s="43"/>
      <c r="BS46" s="43"/>
      <c r="BT46" s="44"/>
      <c r="BU46" s="40">
        <v>14</v>
      </c>
      <c r="BV46" s="40"/>
      <c r="BW46" s="40"/>
      <c r="BX46" s="40"/>
      <c r="BY46" s="40"/>
      <c r="BZ46" s="15"/>
      <c r="CA46" s="15"/>
      <c r="CB46" s="15"/>
      <c r="CC46" s="15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</row>
    <row r="47" spans="1:103" s="1" customFormat="1" ht="12.75" customHeight="1">
      <c r="A47" s="62"/>
      <c r="B47" s="63"/>
      <c r="C47" s="63"/>
      <c r="D47" s="63"/>
      <c r="E47" s="64"/>
      <c r="F47" s="62" t="s">
        <v>65</v>
      </c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4"/>
      <c r="U47" s="131"/>
      <c r="V47" s="132"/>
      <c r="W47" s="132"/>
      <c r="X47" s="132"/>
      <c r="Y47" s="133"/>
      <c r="Z47" s="131"/>
      <c r="AA47" s="132"/>
      <c r="AB47" s="132"/>
      <c r="AC47" s="132"/>
      <c r="AD47" s="133"/>
      <c r="AE47" s="131"/>
      <c r="AF47" s="132"/>
      <c r="AG47" s="132"/>
      <c r="AH47" s="133"/>
      <c r="AI47" s="131">
        <f>IF(ISNUMBER(U47),U47,0)+IF(ISNUMBER(Z47),Z47,0)</f>
        <v>0</v>
      </c>
      <c r="AJ47" s="132"/>
      <c r="AK47" s="132"/>
      <c r="AL47" s="132"/>
      <c r="AM47" s="133"/>
      <c r="AN47" s="131"/>
      <c r="AO47" s="132"/>
      <c r="AP47" s="132"/>
      <c r="AQ47" s="132"/>
      <c r="AR47" s="133"/>
      <c r="AS47" s="131"/>
      <c r="AT47" s="132"/>
      <c r="AU47" s="132"/>
      <c r="AV47" s="132"/>
      <c r="AW47" s="133"/>
      <c r="AX47" s="131"/>
      <c r="AY47" s="132"/>
      <c r="AZ47" s="132"/>
      <c r="BA47" s="133"/>
      <c r="BB47" s="131">
        <f>IF(ISNUMBER(AN47),AN47,0)+IF(ISNUMBER(AS47),AS47,0)</f>
        <v>0</v>
      </c>
      <c r="BC47" s="132"/>
      <c r="BD47" s="132"/>
      <c r="BE47" s="132"/>
      <c r="BF47" s="133"/>
      <c r="BG47" s="131"/>
      <c r="BH47" s="132"/>
      <c r="BI47" s="132"/>
      <c r="BJ47" s="132"/>
      <c r="BK47" s="133"/>
      <c r="BL47" s="131"/>
      <c r="BM47" s="132"/>
      <c r="BN47" s="132"/>
      <c r="BO47" s="132"/>
      <c r="BP47" s="133"/>
      <c r="BQ47" s="131"/>
      <c r="BR47" s="132"/>
      <c r="BS47" s="132"/>
      <c r="BT47" s="133"/>
      <c r="BU47" s="131">
        <f>IF(ISNUMBER(BG47),BG47,0)+IF(ISNUMBER(BL47),BL47,0)</f>
        <v>0</v>
      </c>
      <c r="BV47" s="132"/>
      <c r="BW47" s="132"/>
      <c r="BX47" s="132"/>
      <c r="BY47" s="133"/>
      <c r="BZ47" s="29"/>
      <c r="CA47" s="29" t="s">
        <v>23</v>
      </c>
      <c r="CB47" s="29"/>
      <c r="CC47" s="29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</row>
    <row r="49" spans="1:103" s="16" customFormat="1" ht="14.25" customHeight="1">
      <c r="A49" s="37" t="s">
        <v>42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</row>
    <row r="50" spans="1:103" s="16" customFormat="1" ht="14.25" customHeight="1">
      <c r="A50" s="37" t="s">
        <v>143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</row>
    <row r="51" spans="1:103" s="16" customFormat="1" ht="15" customHeight="1">
      <c r="A51" s="97" t="s">
        <v>111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15"/>
      <c r="CA51" s="15"/>
      <c r="CB51" s="15"/>
      <c r="CC51" s="15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</row>
    <row r="52" spans="1:103" s="16" customFormat="1" ht="23.1" customHeight="1">
      <c r="A52" s="56" t="s">
        <v>6</v>
      </c>
      <c r="B52" s="57"/>
      <c r="C52" s="57"/>
      <c r="D52" s="56" t="s">
        <v>43</v>
      </c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100"/>
      <c r="U52" s="42" t="s">
        <v>138</v>
      </c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4"/>
      <c r="AN52" s="42" t="s">
        <v>139</v>
      </c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4"/>
      <c r="BG52" s="40" t="s">
        <v>144</v>
      </c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15"/>
      <c r="CA52" s="15"/>
      <c r="CB52" s="15"/>
      <c r="CC52" s="15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</row>
    <row r="53" spans="1:103" s="16" customFormat="1" ht="52.5" customHeight="1">
      <c r="A53" s="59"/>
      <c r="B53" s="60"/>
      <c r="C53" s="60"/>
      <c r="D53" s="59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101"/>
      <c r="U53" s="42" t="s">
        <v>4</v>
      </c>
      <c r="V53" s="43"/>
      <c r="W53" s="43"/>
      <c r="X53" s="43"/>
      <c r="Y53" s="44"/>
      <c r="Z53" s="42" t="s">
        <v>3</v>
      </c>
      <c r="AA53" s="43"/>
      <c r="AB53" s="43"/>
      <c r="AC53" s="43"/>
      <c r="AD53" s="44"/>
      <c r="AE53" s="47" t="s">
        <v>38</v>
      </c>
      <c r="AF53" s="48"/>
      <c r="AG53" s="48"/>
      <c r="AH53" s="72"/>
      <c r="AI53" s="42" t="s">
        <v>5</v>
      </c>
      <c r="AJ53" s="43"/>
      <c r="AK53" s="43"/>
      <c r="AL53" s="43"/>
      <c r="AM53" s="44"/>
      <c r="AN53" s="42" t="s">
        <v>4</v>
      </c>
      <c r="AO53" s="43"/>
      <c r="AP53" s="43"/>
      <c r="AQ53" s="43"/>
      <c r="AR53" s="44"/>
      <c r="AS53" s="42" t="s">
        <v>3</v>
      </c>
      <c r="AT53" s="43"/>
      <c r="AU53" s="43"/>
      <c r="AV53" s="43"/>
      <c r="AW53" s="44"/>
      <c r="AX53" s="47" t="s">
        <v>38</v>
      </c>
      <c r="AY53" s="48"/>
      <c r="AZ53" s="48"/>
      <c r="BA53" s="72"/>
      <c r="BB53" s="42" t="s">
        <v>34</v>
      </c>
      <c r="BC53" s="43"/>
      <c r="BD53" s="43"/>
      <c r="BE53" s="43"/>
      <c r="BF53" s="44"/>
      <c r="BG53" s="42" t="s">
        <v>4</v>
      </c>
      <c r="BH53" s="43"/>
      <c r="BI53" s="43"/>
      <c r="BJ53" s="43"/>
      <c r="BK53" s="44"/>
      <c r="BL53" s="40" t="s">
        <v>3</v>
      </c>
      <c r="BM53" s="40"/>
      <c r="BN53" s="40"/>
      <c r="BO53" s="40"/>
      <c r="BP53" s="40"/>
      <c r="BQ53" s="39" t="s">
        <v>38</v>
      </c>
      <c r="BR53" s="39"/>
      <c r="BS53" s="39"/>
      <c r="BT53" s="39"/>
      <c r="BU53" s="42" t="s">
        <v>35</v>
      </c>
      <c r="BV53" s="43"/>
      <c r="BW53" s="43"/>
      <c r="BX53" s="43"/>
      <c r="BY53" s="44"/>
      <c r="BZ53" s="15"/>
      <c r="CA53" s="15"/>
      <c r="CB53" s="15"/>
      <c r="CC53" s="15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</row>
    <row r="54" spans="1:103" s="16" customFormat="1" ht="15" customHeight="1">
      <c r="A54" s="42">
        <v>1</v>
      </c>
      <c r="B54" s="43"/>
      <c r="C54" s="43"/>
      <c r="D54" s="42">
        <v>2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4"/>
      <c r="U54" s="42">
        <v>3</v>
      </c>
      <c r="V54" s="43"/>
      <c r="W54" s="43"/>
      <c r="X54" s="43"/>
      <c r="Y54" s="44"/>
      <c r="Z54" s="42">
        <v>4</v>
      </c>
      <c r="AA54" s="43"/>
      <c r="AB54" s="43"/>
      <c r="AC54" s="43"/>
      <c r="AD54" s="44"/>
      <c r="AE54" s="42">
        <v>5</v>
      </c>
      <c r="AF54" s="43"/>
      <c r="AG54" s="43"/>
      <c r="AH54" s="44"/>
      <c r="AI54" s="42">
        <v>6</v>
      </c>
      <c r="AJ54" s="43"/>
      <c r="AK54" s="43"/>
      <c r="AL54" s="43"/>
      <c r="AM54" s="44"/>
      <c r="AN54" s="42">
        <v>7</v>
      </c>
      <c r="AO54" s="43"/>
      <c r="AP54" s="43"/>
      <c r="AQ54" s="43"/>
      <c r="AR54" s="44"/>
      <c r="AS54" s="42">
        <v>8</v>
      </c>
      <c r="AT54" s="43"/>
      <c r="AU54" s="43"/>
      <c r="AV54" s="43"/>
      <c r="AW54" s="44"/>
      <c r="AX54" s="40">
        <v>9</v>
      </c>
      <c r="AY54" s="40"/>
      <c r="AZ54" s="40"/>
      <c r="BA54" s="40"/>
      <c r="BB54" s="42">
        <v>10</v>
      </c>
      <c r="BC54" s="43"/>
      <c r="BD54" s="43"/>
      <c r="BE54" s="43"/>
      <c r="BF54" s="44"/>
      <c r="BG54" s="42">
        <v>11</v>
      </c>
      <c r="BH54" s="43"/>
      <c r="BI54" s="43"/>
      <c r="BJ54" s="43"/>
      <c r="BK54" s="44"/>
      <c r="BL54" s="40">
        <v>12</v>
      </c>
      <c r="BM54" s="40"/>
      <c r="BN54" s="40"/>
      <c r="BO54" s="40"/>
      <c r="BP54" s="40"/>
      <c r="BQ54" s="42">
        <v>13</v>
      </c>
      <c r="BR54" s="43"/>
      <c r="BS54" s="43"/>
      <c r="BT54" s="44"/>
      <c r="BU54" s="42">
        <v>14</v>
      </c>
      <c r="BV54" s="43"/>
      <c r="BW54" s="43"/>
      <c r="BX54" s="43"/>
      <c r="BY54" s="44"/>
      <c r="BZ54" s="15"/>
      <c r="CA54" s="15"/>
      <c r="CB54" s="15"/>
      <c r="CC54" s="15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</row>
    <row r="55" spans="1:103" s="2" customFormat="1" ht="16.5" customHeight="1">
      <c r="A55" s="47">
        <v>1</v>
      </c>
      <c r="B55" s="48"/>
      <c r="C55" s="48"/>
      <c r="D55" s="66" t="s">
        <v>90</v>
      </c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8"/>
      <c r="U55" s="128">
        <v>2043</v>
      </c>
      <c r="V55" s="129"/>
      <c r="W55" s="129"/>
      <c r="X55" s="129"/>
      <c r="Y55" s="130"/>
      <c r="Z55" s="128">
        <v>0</v>
      </c>
      <c r="AA55" s="129"/>
      <c r="AB55" s="129"/>
      <c r="AC55" s="129"/>
      <c r="AD55" s="130"/>
      <c r="AE55" s="128">
        <v>0</v>
      </c>
      <c r="AF55" s="129"/>
      <c r="AG55" s="129"/>
      <c r="AH55" s="130"/>
      <c r="AI55" s="128">
        <f>IF(ISNUMBER(U55),U55,0)+IF(ISNUMBER(Z55),Z55,0)</f>
        <v>2043</v>
      </c>
      <c r="AJ55" s="129"/>
      <c r="AK55" s="129"/>
      <c r="AL55" s="129"/>
      <c r="AM55" s="130"/>
      <c r="AN55" s="128">
        <v>3600</v>
      </c>
      <c r="AO55" s="129"/>
      <c r="AP55" s="129"/>
      <c r="AQ55" s="129"/>
      <c r="AR55" s="130"/>
      <c r="AS55" s="128">
        <v>0</v>
      </c>
      <c r="AT55" s="129"/>
      <c r="AU55" s="129"/>
      <c r="AV55" s="129"/>
      <c r="AW55" s="130"/>
      <c r="AX55" s="128">
        <v>0</v>
      </c>
      <c r="AY55" s="129"/>
      <c r="AZ55" s="129"/>
      <c r="BA55" s="130"/>
      <c r="BB55" s="128">
        <f>IF(ISNUMBER(AN55),AN55,0)+IF(ISNUMBER(AS55),AS55,0)</f>
        <v>3600</v>
      </c>
      <c r="BC55" s="129"/>
      <c r="BD55" s="129"/>
      <c r="BE55" s="129"/>
      <c r="BF55" s="130"/>
      <c r="BG55" s="128">
        <v>4500</v>
      </c>
      <c r="BH55" s="129"/>
      <c r="BI55" s="129"/>
      <c r="BJ55" s="129"/>
      <c r="BK55" s="130"/>
      <c r="BL55" s="128">
        <v>0</v>
      </c>
      <c r="BM55" s="129"/>
      <c r="BN55" s="129"/>
      <c r="BO55" s="129"/>
      <c r="BP55" s="130"/>
      <c r="BQ55" s="128">
        <v>0</v>
      </c>
      <c r="BR55" s="129"/>
      <c r="BS55" s="129"/>
      <c r="BT55" s="130"/>
      <c r="BU55" s="128">
        <f>IF(ISNUMBER(BG55),BG55,0)+IF(ISNUMBER(BL55),BL55,0)</f>
        <v>4500</v>
      </c>
      <c r="BV55" s="129"/>
      <c r="BW55" s="129"/>
      <c r="BX55" s="129"/>
      <c r="BY55" s="130"/>
      <c r="BZ55" s="28"/>
      <c r="CA55" s="28" t="s">
        <v>24</v>
      </c>
      <c r="CB55" s="28"/>
      <c r="CC55" s="28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</row>
    <row r="56" spans="1:103" s="2" customFormat="1" ht="18" customHeight="1">
      <c r="A56" s="47">
        <v>2</v>
      </c>
      <c r="B56" s="48"/>
      <c r="C56" s="48"/>
      <c r="D56" s="66" t="s">
        <v>91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8"/>
      <c r="U56" s="128">
        <v>1638966</v>
      </c>
      <c r="V56" s="129"/>
      <c r="W56" s="129"/>
      <c r="X56" s="129"/>
      <c r="Y56" s="130"/>
      <c r="Z56" s="128">
        <v>0</v>
      </c>
      <c r="AA56" s="129"/>
      <c r="AB56" s="129"/>
      <c r="AC56" s="129"/>
      <c r="AD56" s="130"/>
      <c r="AE56" s="128">
        <v>0</v>
      </c>
      <c r="AF56" s="129"/>
      <c r="AG56" s="129"/>
      <c r="AH56" s="130"/>
      <c r="AI56" s="128">
        <f>IF(ISNUMBER(U56),U56,0)+IF(ISNUMBER(Z56),Z56,0)</f>
        <v>1638966</v>
      </c>
      <c r="AJ56" s="129"/>
      <c r="AK56" s="129"/>
      <c r="AL56" s="129"/>
      <c r="AM56" s="130"/>
      <c r="AN56" s="128">
        <v>1715740</v>
      </c>
      <c r="AO56" s="129"/>
      <c r="AP56" s="129"/>
      <c r="AQ56" s="129"/>
      <c r="AR56" s="130"/>
      <c r="AS56" s="128">
        <v>0</v>
      </c>
      <c r="AT56" s="129"/>
      <c r="AU56" s="129"/>
      <c r="AV56" s="129"/>
      <c r="AW56" s="130"/>
      <c r="AX56" s="128">
        <v>0</v>
      </c>
      <c r="AY56" s="129"/>
      <c r="AZ56" s="129"/>
      <c r="BA56" s="130"/>
      <c r="BB56" s="128">
        <f>IF(ISNUMBER(AN56),AN56,0)+IF(ISNUMBER(AS56),AS56,0)</f>
        <v>1715740</v>
      </c>
      <c r="BC56" s="129"/>
      <c r="BD56" s="129"/>
      <c r="BE56" s="129"/>
      <c r="BF56" s="130"/>
      <c r="BG56" s="128">
        <v>2600000</v>
      </c>
      <c r="BH56" s="129"/>
      <c r="BI56" s="129"/>
      <c r="BJ56" s="129"/>
      <c r="BK56" s="130"/>
      <c r="BL56" s="128">
        <v>0</v>
      </c>
      <c r="BM56" s="129"/>
      <c r="BN56" s="129"/>
      <c r="BO56" s="129"/>
      <c r="BP56" s="130"/>
      <c r="BQ56" s="128">
        <v>0</v>
      </c>
      <c r="BR56" s="129"/>
      <c r="BS56" s="129"/>
      <c r="BT56" s="130"/>
      <c r="BU56" s="128">
        <f>IF(ISNUMBER(BG56),BG56,0)+IF(ISNUMBER(BL56),BL56,0)</f>
        <v>2600000</v>
      </c>
      <c r="BV56" s="129"/>
      <c r="BW56" s="129"/>
      <c r="BX56" s="129"/>
      <c r="BY56" s="130"/>
      <c r="BZ56" s="28"/>
      <c r="CA56" s="28"/>
      <c r="CB56" s="28"/>
      <c r="CC56" s="28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</row>
    <row r="57" spans="1:103" s="1" customFormat="1" ht="17.25" customHeight="1">
      <c r="A57" s="62"/>
      <c r="B57" s="63"/>
      <c r="C57" s="63"/>
      <c r="D57" s="80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2"/>
      <c r="U57" s="75">
        <f>SUM(U55:U56)</f>
        <v>1641009</v>
      </c>
      <c r="V57" s="76"/>
      <c r="W57" s="76"/>
      <c r="X57" s="76"/>
      <c r="Y57" s="77"/>
      <c r="Z57" s="75">
        <v>0</v>
      </c>
      <c r="AA57" s="76"/>
      <c r="AB57" s="76"/>
      <c r="AC57" s="76"/>
      <c r="AD57" s="77"/>
      <c r="AE57" s="75">
        <v>0</v>
      </c>
      <c r="AF57" s="76"/>
      <c r="AG57" s="76"/>
      <c r="AH57" s="77"/>
      <c r="AI57" s="75">
        <f>IF(ISNUMBER(U57),U57,0)+IF(ISNUMBER(Z57),Z57,0)</f>
        <v>1641009</v>
      </c>
      <c r="AJ57" s="76"/>
      <c r="AK57" s="76"/>
      <c r="AL57" s="76"/>
      <c r="AM57" s="77"/>
      <c r="AN57" s="75">
        <f>SUM(AN55:AN56)</f>
        <v>1719340</v>
      </c>
      <c r="AO57" s="76"/>
      <c r="AP57" s="76"/>
      <c r="AQ57" s="76"/>
      <c r="AR57" s="77"/>
      <c r="AS57" s="75">
        <v>0</v>
      </c>
      <c r="AT57" s="76"/>
      <c r="AU57" s="76"/>
      <c r="AV57" s="76"/>
      <c r="AW57" s="77"/>
      <c r="AX57" s="75">
        <v>0</v>
      </c>
      <c r="AY57" s="76"/>
      <c r="AZ57" s="76"/>
      <c r="BA57" s="77"/>
      <c r="BB57" s="75">
        <f>IF(ISNUMBER(AN57),AN57,0)+IF(ISNUMBER(AS57),AS57,0)</f>
        <v>1719340</v>
      </c>
      <c r="BC57" s="76"/>
      <c r="BD57" s="76"/>
      <c r="BE57" s="76"/>
      <c r="BF57" s="77"/>
      <c r="BG57" s="75">
        <f>SUM(BG55:BG56)</f>
        <v>2604500</v>
      </c>
      <c r="BH57" s="76"/>
      <c r="BI57" s="76"/>
      <c r="BJ57" s="76"/>
      <c r="BK57" s="77"/>
      <c r="BL57" s="75">
        <v>0</v>
      </c>
      <c r="BM57" s="76"/>
      <c r="BN57" s="76"/>
      <c r="BO57" s="76"/>
      <c r="BP57" s="77"/>
      <c r="BQ57" s="75">
        <v>0</v>
      </c>
      <c r="BR57" s="76"/>
      <c r="BS57" s="76"/>
      <c r="BT57" s="77"/>
      <c r="BU57" s="75">
        <f>IF(ISNUMBER(BG57),BG57,0)+IF(ISNUMBER(BL57),BL57,0)</f>
        <v>2604500</v>
      </c>
      <c r="BV57" s="76"/>
      <c r="BW57" s="76"/>
      <c r="BX57" s="76"/>
      <c r="BY57" s="77"/>
      <c r="BZ57" s="29"/>
      <c r="CA57" s="29"/>
      <c r="CB57" s="29"/>
      <c r="CC57" s="29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</row>
    <row r="59" spans="1:103" s="16" customFormat="1" ht="14.25" customHeight="1">
      <c r="A59" s="37" t="s">
        <v>70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</row>
    <row r="60" spans="1:103" s="16" customFormat="1" ht="14.25" customHeight="1">
      <c r="A60" s="37" t="s">
        <v>145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</row>
    <row r="61" spans="1:103" ht="23.1" customHeight="1">
      <c r="A61" s="56" t="s">
        <v>6</v>
      </c>
      <c r="B61" s="57"/>
      <c r="C61" s="57"/>
      <c r="D61" s="40" t="s">
        <v>9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 t="s">
        <v>8</v>
      </c>
      <c r="R61" s="40"/>
      <c r="S61" s="40"/>
      <c r="T61" s="40"/>
      <c r="U61" s="40"/>
      <c r="V61" s="40" t="s">
        <v>7</v>
      </c>
      <c r="W61" s="40"/>
      <c r="X61" s="40"/>
      <c r="Y61" s="40"/>
      <c r="Z61" s="40"/>
      <c r="AA61" s="40"/>
      <c r="AB61" s="40"/>
      <c r="AC61" s="40"/>
      <c r="AD61" s="40"/>
      <c r="AE61" s="40"/>
      <c r="AF61" s="42" t="s">
        <v>138</v>
      </c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4"/>
      <c r="AU61" s="42" t="s">
        <v>139</v>
      </c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4"/>
      <c r="BJ61" s="42" t="s">
        <v>140</v>
      </c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4"/>
    </row>
    <row r="62" spans="1:103" ht="32.25" customHeight="1">
      <c r="A62" s="59"/>
      <c r="B62" s="60"/>
      <c r="C62" s="6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 t="s">
        <v>4</v>
      </c>
      <c r="AG62" s="40"/>
      <c r="AH62" s="40"/>
      <c r="AI62" s="40"/>
      <c r="AJ62" s="40"/>
      <c r="AK62" s="40" t="s">
        <v>3</v>
      </c>
      <c r="AL62" s="40"/>
      <c r="AM62" s="40"/>
      <c r="AN62" s="40"/>
      <c r="AO62" s="40"/>
      <c r="AP62" s="40" t="s">
        <v>44</v>
      </c>
      <c r="AQ62" s="40"/>
      <c r="AR62" s="40"/>
      <c r="AS62" s="40"/>
      <c r="AT62" s="40"/>
      <c r="AU62" s="40" t="s">
        <v>4</v>
      </c>
      <c r="AV62" s="40"/>
      <c r="AW62" s="40"/>
      <c r="AX62" s="40"/>
      <c r="AY62" s="40"/>
      <c r="AZ62" s="40" t="s">
        <v>3</v>
      </c>
      <c r="BA62" s="40"/>
      <c r="BB62" s="40"/>
      <c r="BC62" s="40"/>
      <c r="BD62" s="40"/>
      <c r="BE62" s="40" t="s">
        <v>33</v>
      </c>
      <c r="BF62" s="40"/>
      <c r="BG62" s="40"/>
      <c r="BH62" s="40"/>
      <c r="BI62" s="40"/>
      <c r="BJ62" s="40" t="s">
        <v>4</v>
      </c>
      <c r="BK62" s="40"/>
      <c r="BL62" s="40"/>
      <c r="BM62" s="40"/>
      <c r="BN62" s="40"/>
      <c r="BO62" s="40" t="s">
        <v>3</v>
      </c>
      <c r="BP62" s="40"/>
      <c r="BQ62" s="40"/>
      <c r="BR62" s="40"/>
      <c r="BS62" s="40"/>
      <c r="BT62" s="40" t="s">
        <v>35</v>
      </c>
      <c r="BU62" s="40"/>
      <c r="BV62" s="40"/>
      <c r="BW62" s="40"/>
      <c r="BX62" s="40"/>
    </row>
    <row r="63" spans="1:103" ht="15" customHeight="1">
      <c r="A63" s="42">
        <v>1</v>
      </c>
      <c r="B63" s="43"/>
      <c r="C63" s="43"/>
      <c r="D63" s="40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>
        <v>3</v>
      </c>
      <c r="R63" s="40"/>
      <c r="S63" s="40"/>
      <c r="T63" s="40"/>
      <c r="U63" s="40"/>
      <c r="V63" s="40">
        <v>4</v>
      </c>
      <c r="W63" s="40"/>
      <c r="X63" s="40"/>
      <c r="Y63" s="40"/>
      <c r="Z63" s="40"/>
      <c r="AA63" s="40"/>
      <c r="AB63" s="40"/>
      <c r="AC63" s="40"/>
      <c r="AD63" s="40"/>
      <c r="AE63" s="40"/>
      <c r="AF63" s="40">
        <v>5</v>
      </c>
      <c r="AG63" s="40"/>
      <c r="AH63" s="40"/>
      <c r="AI63" s="40"/>
      <c r="AJ63" s="40"/>
      <c r="AK63" s="40">
        <v>6</v>
      </c>
      <c r="AL63" s="40"/>
      <c r="AM63" s="40"/>
      <c r="AN63" s="40"/>
      <c r="AO63" s="40"/>
      <c r="AP63" s="40">
        <v>7</v>
      </c>
      <c r="AQ63" s="40"/>
      <c r="AR63" s="40"/>
      <c r="AS63" s="40"/>
      <c r="AT63" s="40"/>
      <c r="AU63" s="40">
        <v>8</v>
      </c>
      <c r="AV63" s="40"/>
      <c r="AW63" s="40"/>
      <c r="AX63" s="40"/>
      <c r="AY63" s="40"/>
      <c r="AZ63" s="40">
        <v>9</v>
      </c>
      <c r="BA63" s="40"/>
      <c r="BB63" s="40"/>
      <c r="BC63" s="40"/>
      <c r="BD63" s="40"/>
      <c r="BE63" s="40">
        <v>10</v>
      </c>
      <c r="BF63" s="40"/>
      <c r="BG63" s="40"/>
      <c r="BH63" s="40"/>
      <c r="BI63" s="40"/>
      <c r="BJ63" s="40">
        <v>11</v>
      </c>
      <c r="BK63" s="40"/>
      <c r="BL63" s="40"/>
      <c r="BM63" s="40"/>
      <c r="BN63" s="40"/>
      <c r="BO63" s="40">
        <v>12</v>
      </c>
      <c r="BP63" s="40"/>
      <c r="BQ63" s="40"/>
      <c r="BR63" s="40"/>
      <c r="BS63" s="40"/>
      <c r="BT63" s="40">
        <v>13</v>
      </c>
      <c r="BU63" s="40"/>
      <c r="BV63" s="40"/>
      <c r="BW63" s="40"/>
      <c r="BX63" s="40"/>
    </row>
    <row r="64" spans="1:103" s="1" customFormat="1" ht="15" customHeight="1">
      <c r="A64" s="62">
        <v>0</v>
      </c>
      <c r="B64" s="63"/>
      <c r="C64" s="63"/>
      <c r="D64" s="74" t="s">
        <v>92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13"/>
      <c r="BZ64" s="13"/>
      <c r="CA64" s="13" t="s">
        <v>25</v>
      </c>
      <c r="CB64" s="13"/>
      <c r="CC64" s="13"/>
      <c r="CD64" s="9"/>
      <c r="CE64" s="9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</row>
    <row r="65" spans="1:103" s="2" customFormat="1" ht="95.25" customHeight="1">
      <c r="A65" s="47">
        <v>1</v>
      </c>
      <c r="B65" s="48"/>
      <c r="C65" s="48"/>
      <c r="D65" s="69" t="s">
        <v>93</v>
      </c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9"/>
      <c r="Q65" s="40" t="s">
        <v>94</v>
      </c>
      <c r="R65" s="40"/>
      <c r="S65" s="40"/>
      <c r="T65" s="40"/>
      <c r="U65" s="40"/>
      <c r="V65" s="73" t="s">
        <v>146</v>
      </c>
      <c r="W65" s="70"/>
      <c r="X65" s="70"/>
      <c r="Y65" s="70"/>
      <c r="Z65" s="70"/>
      <c r="AA65" s="70"/>
      <c r="AB65" s="70"/>
      <c r="AC65" s="70"/>
      <c r="AD65" s="70"/>
      <c r="AE65" s="71"/>
      <c r="AF65" s="35">
        <v>255</v>
      </c>
      <c r="AG65" s="35"/>
      <c r="AH65" s="35"/>
      <c r="AI65" s="35"/>
      <c r="AJ65" s="35"/>
      <c r="AK65" s="35">
        <v>0</v>
      </c>
      <c r="AL65" s="35"/>
      <c r="AM65" s="35"/>
      <c r="AN65" s="35"/>
      <c r="AO65" s="35"/>
      <c r="AP65" s="35">
        <v>255</v>
      </c>
      <c r="AQ65" s="35"/>
      <c r="AR65" s="35"/>
      <c r="AS65" s="35"/>
      <c r="AT65" s="35"/>
      <c r="AU65" s="35">
        <v>224</v>
      </c>
      <c r="AV65" s="35"/>
      <c r="AW65" s="35"/>
      <c r="AX65" s="35"/>
      <c r="AY65" s="35"/>
      <c r="AZ65" s="35">
        <v>0</v>
      </c>
      <c r="BA65" s="35"/>
      <c r="BB65" s="35"/>
      <c r="BC65" s="35"/>
      <c r="BD65" s="35"/>
      <c r="BE65" s="35">
        <v>224</v>
      </c>
      <c r="BF65" s="35"/>
      <c r="BG65" s="35"/>
      <c r="BH65" s="35"/>
      <c r="BI65" s="35"/>
      <c r="BJ65" s="35">
        <v>145</v>
      </c>
      <c r="BK65" s="35"/>
      <c r="BL65" s="35"/>
      <c r="BM65" s="35"/>
      <c r="BN65" s="35"/>
      <c r="BO65" s="35">
        <v>0</v>
      </c>
      <c r="BP65" s="35"/>
      <c r="BQ65" s="35"/>
      <c r="BR65" s="35"/>
      <c r="BS65" s="35"/>
      <c r="BT65" s="35">
        <v>145</v>
      </c>
      <c r="BU65" s="35"/>
      <c r="BV65" s="35"/>
      <c r="BW65" s="35"/>
      <c r="BX65" s="35"/>
      <c r="BY65" s="12"/>
      <c r="BZ65" s="12"/>
      <c r="CA65" s="12"/>
      <c r="CB65" s="12"/>
      <c r="CC65" s="12"/>
      <c r="CD65" s="8"/>
      <c r="CE65" s="8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s="2" customFormat="1" ht="90" customHeight="1">
      <c r="A66" s="47">
        <v>2</v>
      </c>
      <c r="B66" s="48"/>
      <c r="C66" s="48"/>
      <c r="D66" s="69" t="s">
        <v>95</v>
      </c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1"/>
      <c r="Q66" s="40" t="s">
        <v>94</v>
      </c>
      <c r="R66" s="40"/>
      <c r="S66" s="40"/>
      <c r="T66" s="40"/>
      <c r="U66" s="40"/>
      <c r="V66" s="73" t="str">
        <f>V65</f>
        <v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v>
      </c>
      <c r="W66" s="70"/>
      <c r="X66" s="70"/>
      <c r="Y66" s="70"/>
      <c r="Z66" s="70"/>
      <c r="AA66" s="70"/>
      <c r="AB66" s="70"/>
      <c r="AC66" s="70"/>
      <c r="AD66" s="70"/>
      <c r="AE66" s="71"/>
      <c r="AF66" s="35">
        <v>236</v>
      </c>
      <c r="AG66" s="35"/>
      <c r="AH66" s="35"/>
      <c r="AI66" s="35"/>
      <c r="AJ66" s="35"/>
      <c r="AK66" s="35">
        <v>0</v>
      </c>
      <c r="AL66" s="35"/>
      <c r="AM66" s="35"/>
      <c r="AN66" s="35"/>
      <c r="AO66" s="35"/>
      <c r="AP66" s="35">
        <v>236</v>
      </c>
      <c r="AQ66" s="35"/>
      <c r="AR66" s="35"/>
      <c r="AS66" s="35"/>
      <c r="AT66" s="35"/>
      <c r="AU66" s="35">
        <v>224</v>
      </c>
      <c r="AV66" s="35"/>
      <c r="AW66" s="35"/>
      <c r="AX66" s="35"/>
      <c r="AY66" s="35"/>
      <c r="AZ66" s="35">
        <v>0</v>
      </c>
      <c r="BA66" s="35"/>
      <c r="BB66" s="35"/>
      <c r="BC66" s="35"/>
      <c r="BD66" s="35"/>
      <c r="BE66" s="35">
        <v>224</v>
      </c>
      <c r="BF66" s="35"/>
      <c r="BG66" s="35"/>
      <c r="BH66" s="35"/>
      <c r="BI66" s="35"/>
      <c r="BJ66" s="35">
        <v>135</v>
      </c>
      <c r="BK66" s="35"/>
      <c r="BL66" s="35"/>
      <c r="BM66" s="35"/>
      <c r="BN66" s="35"/>
      <c r="BO66" s="35">
        <v>0</v>
      </c>
      <c r="BP66" s="35"/>
      <c r="BQ66" s="35"/>
      <c r="BR66" s="35"/>
      <c r="BS66" s="35"/>
      <c r="BT66" s="35">
        <v>135</v>
      </c>
      <c r="BU66" s="35"/>
      <c r="BV66" s="35"/>
      <c r="BW66" s="35"/>
      <c r="BX66" s="35"/>
      <c r="BY66" s="12"/>
      <c r="BZ66" s="12"/>
      <c r="CA66" s="12"/>
      <c r="CB66" s="12"/>
      <c r="CC66" s="12"/>
      <c r="CD66" s="8"/>
      <c r="CE66" s="8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s="2" customFormat="1" ht="90" customHeight="1">
      <c r="A67" s="47">
        <v>3</v>
      </c>
      <c r="B67" s="48"/>
      <c r="C67" s="48"/>
      <c r="D67" s="69" t="s">
        <v>96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1"/>
      <c r="Q67" s="40" t="s">
        <v>94</v>
      </c>
      <c r="R67" s="40"/>
      <c r="S67" s="40"/>
      <c r="T67" s="40"/>
      <c r="U67" s="40"/>
      <c r="V67" s="73" t="str">
        <f>V66</f>
        <v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v>
      </c>
      <c r="W67" s="70"/>
      <c r="X67" s="70"/>
      <c r="Y67" s="70"/>
      <c r="Z67" s="70"/>
      <c r="AA67" s="70"/>
      <c r="AB67" s="70"/>
      <c r="AC67" s="70"/>
      <c r="AD67" s="70"/>
      <c r="AE67" s="71"/>
      <c r="AF67" s="35">
        <v>81</v>
      </c>
      <c r="AG67" s="35"/>
      <c r="AH67" s="35"/>
      <c r="AI67" s="35"/>
      <c r="AJ67" s="35"/>
      <c r="AK67" s="35">
        <v>0</v>
      </c>
      <c r="AL67" s="35"/>
      <c r="AM67" s="35"/>
      <c r="AN67" s="35"/>
      <c r="AO67" s="35"/>
      <c r="AP67" s="35">
        <v>81</v>
      </c>
      <c r="AQ67" s="35"/>
      <c r="AR67" s="35"/>
      <c r="AS67" s="35"/>
      <c r="AT67" s="35"/>
      <c r="AU67" s="35">
        <v>89</v>
      </c>
      <c r="AV67" s="35"/>
      <c r="AW67" s="35"/>
      <c r="AX67" s="35"/>
      <c r="AY67" s="35"/>
      <c r="AZ67" s="35">
        <v>0</v>
      </c>
      <c r="BA67" s="35"/>
      <c r="BB67" s="35"/>
      <c r="BC67" s="35"/>
      <c r="BD67" s="35"/>
      <c r="BE67" s="35">
        <v>89</v>
      </c>
      <c r="BF67" s="35"/>
      <c r="BG67" s="35"/>
      <c r="BH67" s="35"/>
      <c r="BI67" s="35"/>
      <c r="BJ67" s="35">
        <v>50</v>
      </c>
      <c r="BK67" s="35"/>
      <c r="BL67" s="35"/>
      <c r="BM67" s="35"/>
      <c r="BN67" s="35"/>
      <c r="BO67" s="35">
        <v>0</v>
      </c>
      <c r="BP67" s="35"/>
      <c r="BQ67" s="35"/>
      <c r="BR67" s="35"/>
      <c r="BS67" s="35"/>
      <c r="BT67" s="35">
        <v>50</v>
      </c>
      <c r="BU67" s="35"/>
      <c r="BV67" s="35"/>
      <c r="BW67" s="35"/>
      <c r="BX67" s="35"/>
      <c r="BY67" s="12"/>
      <c r="BZ67" s="12"/>
      <c r="CA67" s="12"/>
      <c r="CB67" s="12"/>
      <c r="CC67" s="12"/>
      <c r="CD67" s="8"/>
      <c r="CE67" s="8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s="2" customFormat="1" ht="90" customHeight="1">
      <c r="A68" s="47">
        <v>4</v>
      </c>
      <c r="B68" s="48"/>
      <c r="C68" s="48"/>
      <c r="D68" s="69" t="s">
        <v>97</v>
      </c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1"/>
      <c r="Q68" s="40" t="s">
        <v>94</v>
      </c>
      <c r="R68" s="40"/>
      <c r="S68" s="40"/>
      <c r="T68" s="40"/>
      <c r="U68" s="40"/>
      <c r="V68" s="73" t="str">
        <f>V67</f>
        <v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v>
      </c>
      <c r="W68" s="70"/>
      <c r="X68" s="70"/>
      <c r="Y68" s="70"/>
      <c r="Z68" s="70"/>
      <c r="AA68" s="70"/>
      <c r="AB68" s="70"/>
      <c r="AC68" s="70"/>
      <c r="AD68" s="70"/>
      <c r="AE68" s="71"/>
      <c r="AF68" s="35">
        <v>86</v>
      </c>
      <c r="AG68" s="35"/>
      <c r="AH68" s="35"/>
      <c r="AI68" s="35"/>
      <c r="AJ68" s="35"/>
      <c r="AK68" s="35">
        <v>0</v>
      </c>
      <c r="AL68" s="35"/>
      <c r="AM68" s="35"/>
      <c r="AN68" s="35"/>
      <c r="AO68" s="35"/>
      <c r="AP68" s="35">
        <v>86</v>
      </c>
      <c r="AQ68" s="35"/>
      <c r="AR68" s="35"/>
      <c r="AS68" s="35"/>
      <c r="AT68" s="35"/>
      <c r="AU68" s="35">
        <v>72</v>
      </c>
      <c r="AV68" s="35"/>
      <c r="AW68" s="35"/>
      <c r="AX68" s="35"/>
      <c r="AY68" s="35"/>
      <c r="AZ68" s="35">
        <v>0</v>
      </c>
      <c r="BA68" s="35"/>
      <c r="BB68" s="35"/>
      <c r="BC68" s="35"/>
      <c r="BD68" s="35"/>
      <c r="BE68" s="35">
        <v>72</v>
      </c>
      <c r="BF68" s="35"/>
      <c r="BG68" s="35"/>
      <c r="BH68" s="35"/>
      <c r="BI68" s="35"/>
      <c r="BJ68" s="35">
        <v>15</v>
      </c>
      <c r="BK68" s="35"/>
      <c r="BL68" s="35"/>
      <c r="BM68" s="35"/>
      <c r="BN68" s="35"/>
      <c r="BO68" s="35">
        <v>0</v>
      </c>
      <c r="BP68" s="35"/>
      <c r="BQ68" s="35"/>
      <c r="BR68" s="35"/>
      <c r="BS68" s="35"/>
      <c r="BT68" s="35">
        <v>15</v>
      </c>
      <c r="BU68" s="35"/>
      <c r="BV68" s="35"/>
      <c r="BW68" s="35"/>
      <c r="BX68" s="35"/>
      <c r="BY68" s="12"/>
      <c r="BZ68" s="12"/>
      <c r="CA68" s="12"/>
      <c r="CB68" s="12"/>
      <c r="CC68" s="12"/>
      <c r="CD68" s="8"/>
      <c r="CE68" s="8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s="2" customFormat="1" ht="90" customHeight="1">
      <c r="A69" s="47">
        <v>5</v>
      </c>
      <c r="B69" s="48"/>
      <c r="C69" s="48"/>
      <c r="D69" s="69" t="s">
        <v>98</v>
      </c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1"/>
      <c r="Q69" s="40" t="s">
        <v>94</v>
      </c>
      <c r="R69" s="40"/>
      <c r="S69" s="40"/>
      <c r="T69" s="40"/>
      <c r="U69" s="40"/>
      <c r="V69" s="73" t="str">
        <f>V68</f>
        <v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v>
      </c>
      <c r="W69" s="70"/>
      <c r="X69" s="70"/>
      <c r="Y69" s="70"/>
      <c r="Z69" s="70"/>
      <c r="AA69" s="70"/>
      <c r="AB69" s="70"/>
      <c r="AC69" s="70"/>
      <c r="AD69" s="70"/>
      <c r="AE69" s="71"/>
      <c r="AF69" s="35">
        <v>60</v>
      </c>
      <c r="AG69" s="35"/>
      <c r="AH69" s="35"/>
      <c r="AI69" s="35"/>
      <c r="AJ69" s="35"/>
      <c r="AK69" s="35">
        <v>0</v>
      </c>
      <c r="AL69" s="35"/>
      <c r="AM69" s="35"/>
      <c r="AN69" s="35"/>
      <c r="AO69" s="35"/>
      <c r="AP69" s="35">
        <v>60</v>
      </c>
      <c r="AQ69" s="35"/>
      <c r="AR69" s="35"/>
      <c r="AS69" s="35"/>
      <c r="AT69" s="35"/>
      <c r="AU69" s="35">
        <v>56</v>
      </c>
      <c r="AV69" s="35"/>
      <c r="AW69" s="35"/>
      <c r="AX69" s="35"/>
      <c r="AY69" s="35"/>
      <c r="AZ69" s="35">
        <v>0</v>
      </c>
      <c r="BA69" s="35"/>
      <c r="BB69" s="35"/>
      <c r="BC69" s="35"/>
      <c r="BD69" s="35"/>
      <c r="BE69" s="35">
        <v>56</v>
      </c>
      <c r="BF69" s="35"/>
      <c r="BG69" s="35"/>
      <c r="BH69" s="35"/>
      <c r="BI69" s="35"/>
      <c r="BJ69" s="35">
        <v>70</v>
      </c>
      <c r="BK69" s="35"/>
      <c r="BL69" s="35"/>
      <c r="BM69" s="35"/>
      <c r="BN69" s="35"/>
      <c r="BO69" s="35">
        <v>0</v>
      </c>
      <c r="BP69" s="35"/>
      <c r="BQ69" s="35"/>
      <c r="BR69" s="35"/>
      <c r="BS69" s="35"/>
      <c r="BT69" s="35">
        <v>70</v>
      </c>
      <c r="BU69" s="35"/>
      <c r="BV69" s="35"/>
      <c r="BW69" s="35"/>
      <c r="BX69" s="35"/>
      <c r="BY69" s="12"/>
      <c r="BZ69" s="12"/>
      <c r="CA69" s="12"/>
      <c r="CB69" s="12"/>
      <c r="CC69" s="12"/>
      <c r="CD69" s="8"/>
      <c r="CE69" s="8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s="2" customFormat="1" ht="90" customHeight="1">
      <c r="A70" s="47">
        <v>6</v>
      </c>
      <c r="B70" s="48"/>
      <c r="C70" s="48"/>
      <c r="D70" s="69" t="s">
        <v>99</v>
      </c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1"/>
      <c r="Q70" s="40" t="s">
        <v>94</v>
      </c>
      <c r="R70" s="40"/>
      <c r="S70" s="40"/>
      <c r="T70" s="40"/>
      <c r="U70" s="40"/>
      <c r="V70" s="73" t="str">
        <f>V69</f>
        <v>Журнал реєстрації приймання заяв і документів для призначення усіх видів соціальної допомоги на відповідні роки, розрахунки до бюджетного запиту місцевого бюджету на 2023 рік</v>
      </c>
      <c r="W70" s="70"/>
      <c r="X70" s="70"/>
      <c r="Y70" s="70"/>
      <c r="Z70" s="70"/>
      <c r="AA70" s="70"/>
      <c r="AB70" s="70"/>
      <c r="AC70" s="70"/>
      <c r="AD70" s="70"/>
      <c r="AE70" s="71"/>
      <c r="AF70" s="35">
        <v>9</v>
      </c>
      <c r="AG70" s="35"/>
      <c r="AH70" s="35"/>
      <c r="AI70" s="35"/>
      <c r="AJ70" s="35"/>
      <c r="AK70" s="35">
        <v>0</v>
      </c>
      <c r="AL70" s="35"/>
      <c r="AM70" s="35"/>
      <c r="AN70" s="35"/>
      <c r="AO70" s="35"/>
      <c r="AP70" s="35">
        <v>9</v>
      </c>
      <c r="AQ70" s="35"/>
      <c r="AR70" s="35"/>
      <c r="AS70" s="35"/>
      <c r="AT70" s="35"/>
      <c r="AU70" s="35">
        <v>7</v>
      </c>
      <c r="AV70" s="35"/>
      <c r="AW70" s="35"/>
      <c r="AX70" s="35"/>
      <c r="AY70" s="35"/>
      <c r="AZ70" s="35">
        <v>0</v>
      </c>
      <c r="BA70" s="35"/>
      <c r="BB70" s="35"/>
      <c r="BC70" s="35"/>
      <c r="BD70" s="35"/>
      <c r="BE70" s="35">
        <v>7</v>
      </c>
      <c r="BF70" s="35"/>
      <c r="BG70" s="35"/>
      <c r="BH70" s="35"/>
      <c r="BI70" s="35"/>
      <c r="BJ70" s="35">
        <v>0</v>
      </c>
      <c r="BK70" s="35"/>
      <c r="BL70" s="35"/>
      <c r="BM70" s="35"/>
      <c r="BN70" s="35"/>
      <c r="BO70" s="35">
        <v>0</v>
      </c>
      <c r="BP70" s="35"/>
      <c r="BQ70" s="35"/>
      <c r="BR70" s="35"/>
      <c r="BS70" s="35"/>
      <c r="BT70" s="35">
        <v>0</v>
      </c>
      <c r="BU70" s="35"/>
      <c r="BV70" s="35"/>
      <c r="BW70" s="35"/>
      <c r="BX70" s="35"/>
      <c r="BY70" s="12"/>
      <c r="BZ70" s="12"/>
      <c r="CA70" s="12"/>
      <c r="CB70" s="12"/>
      <c r="CC70" s="12"/>
      <c r="CD70" s="8"/>
      <c r="CE70" s="8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s="2" customFormat="1" ht="48" customHeight="1">
      <c r="A71" s="47">
        <v>7</v>
      </c>
      <c r="B71" s="48"/>
      <c r="C71" s="48"/>
      <c r="D71" s="69" t="s">
        <v>128</v>
      </c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1"/>
      <c r="Q71" s="40" t="s">
        <v>94</v>
      </c>
      <c r="R71" s="40"/>
      <c r="S71" s="40"/>
      <c r="T71" s="40"/>
      <c r="U71" s="40"/>
      <c r="V71" s="73" t="s">
        <v>132</v>
      </c>
      <c r="W71" s="70"/>
      <c r="X71" s="70"/>
      <c r="Y71" s="70"/>
      <c r="Z71" s="70"/>
      <c r="AA71" s="70"/>
      <c r="AB71" s="70"/>
      <c r="AC71" s="70"/>
      <c r="AD71" s="70"/>
      <c r="AE71" s="71"/>
      <c r="AF71" s="35">
        <v>128</v>
      </c>
      <c r="AG71" s="35"/>
      <c r="AH71" s="35"/>
      <c r="AI71" s="35"/>
      <c r="AJ71" s="35"/>
      <c r="AK71" s="35">
        <v>0</v>
      </c>
      <c r="AL71" s="35"/>
      <c r="AM71" s="35"/>
      <c r="AN71" s="35"/>
      <c r="AO71" s="35"/>
      <c r="AP71" s="35">
        <v>128</v>
      </c>
      <c r="AQ71" s="35"/>
      <c r="AR71" s="35"/>
      <c r="AS71" s="35"/>
      <c r="AT71" s="35"/>
      <c r="AU71" s="35">
        <v>101</v>
      </c>
      <c r="AV71" s="35"/>
      <c r="AW71" s="35"/>
      <c r="AX71" s="35"/>
      <c r="AY71" s="35"/>
      <c r="AZ71" s="35">
        <v>0</v>
      </c>
      <c r="BA71" s="35"/>
      <c r="BB71" s="35"/>
      <c r="BC71" s="35"/>
      <c r="BD71" s="35"/>
      <c r="BE71" s="35">
        <v>101</v>
      </c>
      <c r="BF71" s="35"/>
      <c r="BG71" s="35"/>
      <c r="BH71" s="35"/>
      <c r="BI71" s="35"/>
      <c r="BJ71" s="35">
        <v>61</v>
      </c>
      <c r="BK71" s="35"/>
      <c r="BL71" s="35"/>
      <c r="BM71" s="35"/>
      <c r="BN71" s="35"/>
      <c r="BO71" s="35">
        <v>0</v>
      </c>
      <c r="BP71" s="35"/>
      <c r="BQ71" s="35"/>
      <c r="BR71" s="35"/>
      <c r="BS71" s="35"/>
      <c r="BT71" s="35">
        <v>61</v>
      </c>
      <c r="BU71" s="35"/>
      <c r="BV71" s="35"/>
      <c r="BW71" s="35"/>
      <c r="BX71" s="35"/>
      <c r="BY71" s="12"/>
      <c r="BZ71" s="12"/>
      <c r="CA71" s="12"/>
      <c r="CB71" s="12"/>
      <c r="CC71" s="12"/>
      <c r="CD71" s="8"/>
      <c r="CE71" s="8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</row>
    <row r="72" spans="1:103" s="2" customFormat="1" ht="31.5" customHeight="1">
      <c r="A72" s="47">
        <v>8</v>
      </c>
      <c r="B72" s="48"/>
      <c r="C72" s="72"/>
      <c r="D72" s="69" t="s">
        <v>129</v>
      </c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1"/>
      <c r="Q72" s="40" t="s">
        <v>94</v>
      </c>
      <c r="R72" s="40"/>
      <c r="S72" s="40"/>
      <c r="T72" s="40"/>
      <c r="U72" s="40"/>
      <c r="V72" s="73" t="str">
        <f>V71</f>
        <v>звіт форма №1-КФО за відповідний рік</v>
      </c>
      <c r="W72" s="70"/>
      <c r="X72" s="70"/>
      <c r="Y72" s="70"/>
      <c r="Z72" s="70"/>
      <c r="AA72" s="70"/>
      <c r="AB72" s="70"/>
      <c r="AC72" s="70"/>
      <c r="AD72" s="70"/>
      <c r="AE72" s="71"/>
      <c r="AF72" s="35">
        <v>111</v>
      </c>
      <c r="AG72" s="35"/>
      <c r="AH72" s="35"/>
      <c r="AI72" s="35"/>
      <c r="AJ72" s="35"/>
      <c r="AK72" s="35">
        <v>0</v>
      </c>
      <c r="AL72" s="35"/>
      <c r="AM72" s="35"/>
      <c r="AN72" s="35"/>
      <c r="AO72" s="35"/>
      <c r="AP72" s="35">
        <v>111</v>
      </c>
      <c r="AQ72" s="35"/>
      <c r="AR72" s="35"/>
      <c r="AS72" s="35"/>
      <c r="AT72" s="35"/>
      <c r="AU72" s="35">
        <v>95</v>
      </c>
      <c r="AV72" s="35"/>
      <c r="AW72" s="35"/>
      <c r="AX72" s="35"/>
      <c r="AY72" s="35"/>
      <c r="AZ72" s="35">
        <v>0</v>
      </c>
      <c r="BA72" s="35"/>
      <c r="BB72" s="35"/>
      <c r="BC72" s="35"/>
      <c r="BD72" s="35"/>
      <c r="BE72" s="35">
        <v>95</v>
      </c>
      <c r="BF72" s="35"/>
      <c r="BG72" s="35"/>
      <c r="BH72" s="35"/>
      <c r="BI72" s="35"/>
      <c r="BJ72" s="35">
        <v>55</v>
      </c>
      <c r="BK72" s="35"/>
      <c r="BL72" s="35"/>
      <c r="BM72" s="35"/>
      <c r="BN72" s="35"/>
      <c r="BO72" s="35">
        <v>0</v>
      </c>
      <c r="BP72" s="35"/>
      <c r="BQ72" s="35"/>
      <c r="BR72" s="35"/>
      <c r="BS72" s="35"/>
      <c r="BT72" s="35">
        <v>55</v>
      </c>
      <c r="BU72" s="35"/>
      <c r="BV72" s="35"/>
      <c r="BW72" s="35"/>
      <c r="BX72" s="35"/>
      <c r="BY72" s="12"/>
      <c r="BZ72" s="12"/>
      <c r="CA72" s="12"/>
      <c r="CB72" s="12"/>
      <c r="CC72" s="12"/>
      <c r="CD72" s="8"/>
      <c r="CE72" s="8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</row>
    <row r="73" spans="1:103" s="2" customFormat="1" ht="35.25" customHeight="1">
      <c r="A73" s="47">
        <v>9</v>
      </c>
      <c r="B73" s="48"/>
      <c r="C73" s="72"/>
      <c r="D73" s="69" t="s">
        <v>130</v>
      </c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1"/>
      <c r="Q73" s="40" t="s">
        <v>94</v>
      </c>
      <c r="R73" s="40"/>
      <c r="S73" s="40"/>
      <c r="T73" s="40"/>
      <c r="U73" s="40"/>
      <c r="V73" s="73" t="str">
        <f>V72</f>
        <v>звіт форма №1-КФО за відповідний рік</v>
      </c>
      <c r="W73" s="70"/>
      <c r="X73" s="70"/>
      <c r="Y73" s="70"/>
      <c r="Z73" s="70"/>
      <c r="AA73" s="70"/>
      <c r="AB73" s="70"/>
      <c r="AC73" s="70"/>
      <c r="AD73" s="70"/>
      <c r="AE73" s="71"/>
      <c r="AF73" s="35">
        <v>17</v>
      </c>
      <c r="AG73" s="35"/>
      <c r="AH73" s="35"/>
      <c r="AI73" s="35"/>
      <c r="AJ73" s="35"/>
      <c r="AK73" s="35">
        <v>0</v>
      </c>
      <c r="AL73" s="35"/>
      <c r="AM73" s="35"/>
      <c r="AN73" s="35"/>
      <c r="AO73" s="35"/>
      <c r="AP73" s="35">
        <v>17</v>
      </c>
      <c r="AQ73" s="35"/>
      <c r="AR73" s="35"/>
      <c r="AS73" s="35"/>
      <c r="AT73" s="35"/>
      <c r="AU73" s="35">
        <v>6</v>
      </c>
      <c r="AV73" s="35"/>
      <c r="AW73" s="35"/>
      <c r="AX73" s="35"/>
      <c r="AY73" s="35"/>
      <c r="AZ73" s="35">
        <v>0</v>
      </c>
      <c r="BA73" s="35"/>
      <c r="BB73" s="35"/>
      <c r="BC73" s="35"/>
      <c r="BD73" s="35"/>
      <c r="BE73" s="35">
        <v>6</v>
      </c>
      <c r="BF73" s="35"/>
      <c r="BG73" s="35"/>
      <c r="BH73" s="35"/>
      <c r="BI73" s="35"/>
      <c r="BJ73" s="35">
        <v>6</v>
      </c>
      <c r="BK73" s="35"/>
      <c r="BL73" s="35"/>
      <c r="BM73" s="35"/>
      <c r="BN73" s="35"/>
      <c r="BO73" s="35">
        <v>0</v>
      </c>
      <c r="BP73" s="35"/>
      <c r="BQ73" s="35"/>
      <c r="BR73" s="35"/>
      <c r="BS73" s="35"/>
      <c r="BT73" s="35">
        <v>6</v>
      </c>
      <c r="BU73" s="35"/>
      <c r="BV73" s="35"/>
      <c r="BW73" s="35"/>
      <c r="BX73" s="35"/>
      <c r="BY73" s="12"/>
      <c r="BZ73" s="12"/>
      <c r="CA73" s="12"/>
      <c r="CB73" s="12"/>
      <c r="CC73" s="12"/>
      <c r="CD73" s="8"/>
      <c r="CE73" s="8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</row>
    <row r="74" spans="1:103" s="2" customFormat="1" ht="50.25" customHeight="1">
      <c r="A74" s="47">
        <v>10</v>
      </c>
      <c r="B74" s="48"/>
      <c r="C74" s="72"/>
      <c r="D74" s="69" t="s">
        <v>131</v>
      </c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1"/>
      <c r="Q74" s="40" t="s">
        <v>94</v>
      </c>
      <c r="R74" s="40"/>
      <c r="S74" s="40"/>
      <c r="T74" s="40"/>
      <c r="U74" s="40"/>
      <c r="V74" s="73" t="str">
        <f>V73</f>
        <v>звіт форма №1-КФО за відповідний рік</v>
      </c>
      <c r="W74" s="70"/>
      <c r="X74" s="70"/>
      <c r="Y74" s="70"/>
      <c r="Z74" s="70"/>
      <c r="AA74" s="70"/>
      <c r="AB74" s="70"/>
      <c r="AC74" s="70"/>
      <c r="AD74" s="70"/>
      <c r="AE74" s="71"/>
      <c r="AF74" s="35">
        <v>108</v>
      </c>
      <c r="AG74" s="35"/>
      <c r="AH74" s="35"/>
      <c r="AI74" s="35"/>
      <c r="AJ74" s="35"/>
      <c r="AK74" s="35">
        <v>0</v>
      </c>
      <c r="AL74" s="35"/>
      <c r="AM74" s="35"/>
      <c r="AN74" s="35"/>
      <c r="AO74" s="35"/>
      <c r="AP74" s="35">
        <v>108</v>
      </c>
      <c r="AQ74" s="35"/>
      <c r="AR74" s="35"/>
      <c r="AS74" s="35"/>
      <c r="AT74" s="35"/>
      <c r="AU74" s="35">
        <v>123</v>
      </c>
      <c r="AV74" s="35"/>
      <c r="AW74" s="35"/>
      <c r="AX74" s="35"/>
      <c r="AY74" s="35"/>
      <c r="AZ74" s="35">
        <v>0</v>
      </c>
      <c r="BA74" s="35"/>
      <c r="BB74" s="35"/>
      <c r="BC74" s="35"/>
      <c r="BD74" s="35"/>
      <c r="BE74" s="35">
        <v>123</v>
      </c>
      <c r="BF74" s="35"/>
      <c r="BG74" s="35"/>
      <c r="BH74" s="35"/>
      <c r="BI74" s="35"/>
      <c r="BJ74" s="35">
        <v>74</v>
      </c>
      <c r="BK74" s="35"/>
      <c r="BL74" s="35"/>
      <c r="BM74" s="35"/>
      <c r="BN74" s="35"/>
      <c r="BO74" s="35">
        <v>0</v>
      </c>
      <c r="BP74" s="35"/>
      <c r="BQ74" s="35"/>
      <c r="BR74" s="35"/>
      <c r="BS74" s="35"/>
      <c r="BT74" s="35">
        <v>74</v>
      </c>
      <c r="BU74" s="35"/>
      <c r="BV74" s="35"/>
      <c r="BW74" s="35"/>
      <c r="BX74" s="35"/>
      <c r="BY74" s="12"/>
      <c r="BZ74" s="12"/>
      <c r="CA74" s="12"/>
      <c r="CB74" s="12"/>
      <c r="CC74" s="12"/>
      <c r="CD74" s="8"/>
      <c r="CE74" s="8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</row>
    <row r="75" spans="1:103" s="2" customFormat="1" ht="33.75" customHeight="1">
      <c r="A75" s="47">
        <v>11</v>
      </c>
      <c r="B75" s="48"/>
      <c r="C75" s="72"/>
      <c r="D75" s="69" t="s">
        <v>129</v>
      </c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1"/>
      <c r="Q75" s="40" t="s">
        <v>94</v>
      </c>
      <c r="R75" s="40"/>
      <c r="S75" s="40"/>
      <c r="T75" s="40"/>
      <c r="U75" s="40"/>
      <c r="V75" s="73" t="str">
        <f>V74</f>
        <v>звіт форма №1-КФО за відповідний рік</v>
      </c>
      <c r="W75" s="70"/>
      <c r="X75" s="70"/>
      <c r="Y75" s="70"/>
      <c r="Z75" s="70"/>
      <c r="AA75" s="70"/>
      <c r="AB75" s="70"/>
      <c r="AC75" s="70"/>
      <c r="AD75" s="70"/>
      <c r="AE75" s="71"/>
      <c r="AF75" s="35">
        <v>99</v>
      </c>
      <c r="AG75" s="35"/>
      <c r="AH75" s="35"/>
      <c r="AI75" s="35"/>
      <c r="AJ75" s="35"/>
      <c r="AK75" s="35">
        <v>0</v>
      </c>
      <c r="AL75" s="35"/>
      <c r="AM75" s="35"/>
      <c r="AN75" s="35"/>
      <c r="AO75" s="35"/>
      <c r="AP75" s="35">
        <v>99</v>
      </c>
      <c r="AQ75" s="35"/>
      <c r="AR75" s="35"/>
      <c r="AS75" s="35"/>
      <c r="AT75" s="35"/>
      <c r="AU75" s="35">
        <v>100</v>
      </c>
      <c r="AV75" s="35"/>
      <c r="AW75" s="35"/>
      <c r="AX75" s="35"/>
      <c r="AY75" s="35"/>
      <c r="AZ75" s="35">
        <v>0</v>
      </c>
      <c r="BA75" s="35"/>
      <c r="BB75" s="35"/>
      <c r="BC75" s="35"/>
      <c r="BD75" s="35"/>
      <c r="BE75" s="35">
        <v>100</v>
      </c>
      <c r="BF75" s="35"/>
      <c r="BG75" s="35"/>
      <c r="BH75" s="35"/>
      <c r="BI75" s="35"/>
      <c r="BJ75" s="35">
        <v>57</v>
      </c>
      <c r="BK75" s="35"/>
      <c r="BL75" s="35"/>
      <c r="BM75" s="35"/>
      <c r="BN75" s="35"/>
      <c r="BO75" s="35">
        <v>0</v>
      </c>
      <c r="BP75" s="35"/>
      <c r="BQ75" s="35"/>
      <c r="BR75" s="35"/>
      <c r="BS75" s="35"/>
      <c r="BT75" s="35">
        <v>57</v>
      </c>
      <c r="BU75" s="35"/>
      <c r="BV75" s="35"/>
      <c r="BW75" s="35"/>
      <c r="BX75" s="35"/>
      <c r="BY75" s="12"/>
      <c r="BZ75" s="12"/>
      <c r="CA75" s="12"/>
      <c r="CB75" s="12"/>
      <c r="CC75" s="12"/>
      <c r="CD75" s="8"/>
      <c r="CE75" s="8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</row>
    <row r="76" spans="1:103" s="2" customFormat="1" ht="33" customHeight="1">
      <c r="A76" s="47">
        <v>12</v>
      </c>
      <c r="B76" s="48"/>
      <c r="C76" s="72"/>
      <c r="D76" s="69" t="s">
        <v>130</v>
      </c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1"/>
      <c r="Q76" s="40" t="s">
        <v>94</v>
      </c>
      <c r="R76" s="40"/>
      <c r="S76" s="40"/>
      <c r="T76" s="40"/>
      <c r="U76" s="40"/>
      <c r="V76" s="73" t="str">
        <f>V75</f>
        <v>звіт форма №1-КФО за відповідний рік</v>
      </c>
      <c r="W76" s="70"/>
      <c r="X76" s="70"/>
      <c r="Y76" s="70"/>
      <c r="Z76" s="70"/>
      <c r="AA76" s="70"/>
      <c r="AB76" s="70"/>
      <c r="AC76" s="70"/>
      <c r="AD76" s="70"/>
      <c r="AE76" s="71"/>
      <c r="AF76" s="35">
        <v>9</v>
      </c>
      <c r="AG76" s="35"/>
      <c r="AH76" s="35"/>
      <c r="AI76" s="35"/>
      <c r="AJ76" s="35"/>
      <c r="AK76" s="35">
        <v>0</v>
      </c>
      <c r="AL76" s="35"/>
      <c r="AM76" s="35"/>
      <c r="AN76" s="35"/>
      <c r="AO76" s="35"/>
      <c r="AP76" s="35">
        <v>9</v>
      </c>
      <c r="AQ76" s="35"/>
      <c r="AR76" s="35"/>
      <c r="AS76" s="35"/>
      <c r="AT76" s="35"/>
      <c r="AU76" s="35">
        <v>23</v>
      </c>
      <c r="AV76" s="35"/>
      <c r="AW76" s="35"/>
      <c r="AX76" s="35"/>
      <c r="AY76" s="35"/>
      <c r="AZ76" s="35">
        <v>0</v>
      </c>
      <c r="BA76" s="35"/>
      <c r="BB76" s="35"/>
      <c r="BC76" s="35"/>
      <c r="BD76" s="35"/>
      <c r="BE76" s="35">
        <v>23</v>
      </c>
      <c r="BF76" s="35"/>
      <c r="BG76" s="35"/>
      <c r="BH76" s="35"/>
      <c r="BI76" s="35"/>
      <c r="BJ76" s="35">
        <v>17</v>
      </c>
      <c r="BK76" s="35"/>
      <c r="BL76" s="35"/>
      <c r="BM76" s="35"/>
      <c r="BN76" s="35"/>
      <c r="BO76" s="35">
        <v>0</v>
      </c>
      <c r="BP76" s="35"/>
      <c r="BQ76" s="35"/>
      <c r="BR76" s="35"/>
      <c r="BS76" s="35"/>
      <c r="BT76" s="35">
        <v>23</v>
      </c>
      <c r="BU76" s="35"/>
      <c r="BV76" s="35"/>
      <c r="BW76" s="35"/>
      <c r="BX76" s="35"/>
      <c r="BY76" s="12"/>
      <c r="BZ76" s="12"/>
      <c r="CA76" s="12"/>
      <c r="CB76" s="12"/>
      <c r="CC76" s="12"/>
      <c r="CD76" s="8"/>
      <c r="CE76" s="8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</row>
    <row r="77" spans="1:103" s="1" customFormat="1" ht="15" customHeight="1">
      <c r="A77" s="62">
        <v>0</v>
      </c>
      <c r="B77" s="63"/>
      <c r="C77" s="63"/>
      <c r="D77" s="124" t="s">
        <v>100</v>
      </c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6"/>
      <c r="Q77" s="74"/>
      <c r="R77" s="74"/>
      <c r="S77" s="74"/>
      <c r="T77" s="74"/>
      <c r="U77" s="7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13"/>
      <c r="BZ77" s="13"/>
      <c r="CA77" s="13"/>
      <c r="CB77" s="13"/>
      <c r="CC77" s="13"/>
      <c r="CD77" s="9"/>
      <c r="CE77" s="9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</row>
    <row r="78" spans="1:103" s="2" customFormat="1" ht="66.75" customHeight="1">
      <c r="A78" s="47">
        <v>1</v>
      </c>
      <c r="B78" s="48"/>
      <c r="C78" s="48"/>
      <c r="D78" s="69" t="s">
        <v>101</v>
      </c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1"/>
      <c r="Q78" s="40" t="s">
        <v>102</v>
      </c>
      <c r="R78" s="40"/>
      <c r="S78" s="40"/>
      <c r="T78" s="40"/>
      <c r="U78" s="40"/>
      <c r="V78" s="73" t="s">
        <v>103</v>
      </c>
      <c r="W78" s="70"/>
      <c r="X78" s="70"/>
      <c r="Y78" s="70"/>
      <c r="Z78" s="70"/>
      <c r="AA78" s="70"/>
      <c r="AB78" s="70"/>
      <c r="AC78" s="70"/>
      <c r="AD78" s="70"/>
      <c r="AE78" s="71"/>
      <c r="AF78" s="35">
        <v>92.5</v>
      </c>
      <c r="AG78" s="35"/>
      <c r="AH78" s="35"/>
      <c r="AI78" s="35"/>
      <c r="AJ78" s="35"/>
      <c r="AK78" s="35">
        <v>0</v>
      </c>
      <c r="AL78" s="35"/>
      <c r="AM78" s="35"/>
      <c r="AN78" s="35"/>
      <c r="AO78" s="35"/>
      <c r="AP78" s="35">
        <v>92.5</v>
      </c>
      <c r="AQ78" s="35"/>
      <c r="AR78" s="35"/>
      <c r="AS78" s="35"/>
      <c r="AT78" s="35"/>
      <c r="AU78" s="35">
        <v>100</v>
      </c>
      <c r="AV78" s="35"/>
      <c r="AW78" s="35"/>
      <c r="AX78" s="35"/>
      <c r="AY78" s="35"/>
      <c r="AZ78" s="35">
        <v>0</v>
      </c>
      <c r="BA78" s="35"/>
      <c r="BB78" s="35"/>
      <c r="BC78" s="35"/>
      <c r="BD78" s="35"/>
      <c r="BE78" s="35">
        <v>100</v>
      </c>
      <c r="BF78" s="35"/>
      <c r="BG78" s="35"/>
      <c r="BH78" s="35"/>
      <c r="BI78" s="35"/>
      <c r="BJ78" s="35">
        <v>93.1</v>
      </c>
      <c r="BK78" s="35"/>
      <c r="BL78" s="35"/>
      <c r="BM78" s="35"/>
      <c r="BN78" s="35"/>
      <c r="BO78" s="35">
        <v>0</v>
      </c>
      <c r="BP78" s="35"/>
      <c r="BQ78" s="35"/>
      <c r="BR78" s="35"/>
      <c r="BS78" s="35"/>
      <c r="BT78" s="35">
        <v>93.1</v>
      </c>
      <c r="BU78" s="35"/>
      <c r="BV78" s="35"/>
      <c r="BW78" s="35"/>
      <c r="BX78" s="35"/>
      <c r="BY78" s="12"/>
      <c r="BZ78" s="12"/>
      <c r="CA78" s="12"/>
      <c r="CB78" s="12"/>
      <c r="CC78" s="12"/>
      <c r="CD78" s="8"/>
      <c r="CE78" s="8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</row>
    <row r="80" spans="1:103" ht="14.25" customHeight="1">
      <c r="A80" s="37" t="s">
        <v>45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15"/>
      <c r="BN80" s="15"/>
      <c r="BO80" s="15"/>
      <c r="BP80" s="15"/>
      <c r="BQ80" s="15"/>
      <c r="BR80" s="15"/>
    </row>
    <row r="81" spans="1:103" ht="15" customHeight="1">
      <c r="A81" s="122" t="s">
        <v>147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122"/>
      <c r="AP81" s="122"/>
      <c r="AQ81" s="122"/>
      <c r="AR81" s="122"/>
      <c r="AS81" s="122"/>
      <c r="AT81" s="122"/>
      <c r="AU81" s="122"/>
      <c r="AV81" s="122"/>
      <c r="AW81" s="122"/>
      <c r="AX81" s="122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</row>
    <row r="82" spans="1:103" ht="12.9" customHeight="1">
      <c r="A82" s="56" t="s">
        <v>19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100"/>
      <c r="U82" s="40" t="s">
        <v>112</v>
      </c>
      <c r="V82" s="40"/>
      <c r="W82" s="40"/>
      <c r="X82" s="40"/>
      <c r="Y82" s="40"/>
      <c r="Z82" s="40"/>
      <c r="AA82" s="40"/>
      <c r="AB82" s="40"/>
      <c r="AC82" s="40"/>
      <c r="AD82" s="40"/>
      <c r="AE82" s="40" t="s">
        <v>113</v>
      </c>
      <c r="AF82" s="40"/>
      <c r="AG82" s="40"/>
      <c r="AH82" s="40"/>
      <c r="AI82" s="40"/>
      <c r="AJ82" s="40"/>
      <c r="AK82" s="40"/>
      <c r="AL82" s="40"/>
      <c r="AM82" s="40"/>
      <c r="AN82" s="40"/>
      <c r="AO82" s="40" t="s">
        <v>115</v>
      </c>
      <c r="AP82" s="40"/>
      <c r="AQ82" s="40"/>
      <c r="AR82" s="40"/>
      <c r="AS82" s="40"/>
      <c r="AT82" s="40"/>
      <c r="AU82" s="40"/>
      <c r="AV82" s="40"/>
      <c r="AW82" s="40"/>
      <c r="AX82" s="40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</row>
    <row r="83" spans="1:103" ht="30" customHeight="1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101"/>
      <c r="U83" s="40" t="s">
        <v>4</v>
      </c>
      <c r="V83" s="40"/>
      <c r="W83" s="40"/>
      <c r="X83" s="40"/>
      <c r="Y83" s="40"/>
      <c r="Z83" s="40" t="s">
        <v>3</v>
      </c>
      <c r="AA83" s="40"/>
      <c r="AB83" s="40"/>
      <c r="AC83" s="40"/>
      <c r="AD83" s="40"/>
      <c r="AE83" s="40" t="s">
        <v>4</v>
      </c>
      <c r="AF83" s="40"/>
      <c r="AG83" s="40"/>
      <c r="AH83" s="40"/>
      <c r="AI83" s="40"/>
      <c r="AJ83" s="40" t="s">
        <v>3</v>
      </c>
      <c r="AK83" s="40"/>
      <c r="AL83" s="40"/>
      <c r="AM83" s="40"/>
      <c r="AN83" s="40"/>
      <c r="AO83" s="40" t="s">
        <v>4</v>
      </c>
      <c r="AP83" s="40"/>
      <c r="AQ83" s="40"/>
      <c r="AR83" s="40"/>
      <c r="AS83" s="40"/>
      <c r="AT83" s="40" t="s">
        <v>3</v>
      </c>
      <c r="AU83" s="40"/>
      <c r="AV83" s="40"/>
      <c r="AW83" s="40"/>
      <c r="AX83" s="40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</row>
    <row r="84" spans="1:103" ht="15" customHeight="1">
      <c r="A84" s="42">
        <v>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4"/>
      <c r="U84" s="40">
        <v>2</v>
      </c>
      <c r="V84" s="40"/>
      <c r="W84" s="40"/>
      <c r="X84" s="40"/>
      <c r="Y84" s="40"/>
      <c r="Z84" s="40">
        <v>3</v>
      </c>
      <c r="AA84" s="40"/>
      <c r="AB84" s="40"/>
      <c r="AC84" s="40"/>
      <c r="AD84" s="40"/>
      <c r="AE84" s="40">
        <v>4</v>
      </c>
      <c r="AF84" s="40"/>
      <c r="AG84" s="40"/>
      <c r="AH84" s="40"/>
      <c r="AI84" s="40"/>
      <c r="AJ84" s="40">
        <v>5</v>
      </c>
      <c r="AK84" s="40"/>
      <c r="AL84" s="40"/>
      <c r="AM84" s="40"/>
      <c r="AN84" s="40"/>
      <c r="AO84" s="40">
        <v>6</v>
      </c>
      <c r="AP84" s="40"/>
      <c r="AQ84" s="40"/>
      <c r="AR84" s="40"/>
      <c r="AS84" s="40"/>
      <c r="AT84" s="40">
        <v>7</v>
      </c>
      <c r="AU84" s="40"/>
      <c r="AV84" s="40"/>
      <c r="AW84" s="40"/>
      <c r="AX84" s="40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</row>
    <row r="85" spans="1:103" s="1" customFormat="1" ht="12.75" customHeight="1">
      <c r="A85" s="62" t="s">
        <v>65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4"/>
      <c r="U85" s="61"/>
      <c r="V85" s="61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  <c r="BI85" s="118"/>
      <c r="BJ85" s="118"/>
      <c r="BK85" s="118"/>
      <c r="BL85" s="118"/>
      <c r="BM85" s="118"/>
      <c r="BN85" s="118"/>
      <c r="BO85" s="118"/>
      <c r="BP85" s="118"/>
      <c r="BQ85" s="118"/>
      <c r="BR85" s="118"/>
      <c r="BS85" s="13"/>
      <c r="BT85" s="13"/>
      <c r="BU85" s="13"/>
      <c r="BV85" s="13"/>
      <c r="BW85" s="13"/>
      <c r="BX85" s="13"/>
      <c r="BY85" s="13"/>
      <c r="BZ85" s="13"/>
      <c r="CA85" s="13" t="s">
        <v>26</v>
      </c>
      <c r="CB85" s="13"/>
      <c r="CC85" s="13"/>
      <c r="CD85" s="9"/>
      <c r="CE85" s="9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</row>
    <row r="86" spans="1:103" s="2" customFormat="1" ht="38.25" customHeight="1">
      <c r="A86" s="49" t="s">
        <v>104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1"/>
      <c r="U86" s="119" t="s">
        <v>87</v>
      </c>
      <c r="V86" s="119"/>
      <c r="W86" s="119"/>
      <c r="X86" s="119"/>
      <c r="Y86" s="119"/>
      <c r="Z86" s="119"/>
      <c r="AA86" s="119"/>
      <c r="AB86" s="119"/>
      <c r="AC86" s="119"/>
      <c r="AD86" s="119"/>
      <c r="AE86" s="119" t="s">
        <v>87</v>
      </c>
      <c r="AF86" s="119"/>
      <c r="AG86" s="119"/>
      <c r="AH86" s="119"/>
      <c r="AI86" s="119"/>
      <c r="AJ86" s="119"/>
      <c r="AK86" s="119"/>
      <c r="AL86" s="119"/>
      <c r="AM86" s="119"/>
      <c r="AN86" s="119"/>
      <c r="AO86" s="119" t="s">
        <v>87</v>
      </c>
      <c r="AP86" s="119"/>
      <c r="AQ86" s="119"/>
      <c r="AR86" s="119"/>
      <c r="AS86" s="119"/>
      <c r="AT86" s="119"/>
      <c r="AU86" s="119"/>
      <c r="AV86" s="119"/>
      <c r="AW86" s="119"/>
      <c r="AX86" s="119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8"/>
      <c r="CE86" s="8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</row>
    <row r="88" spans="1:103" ht="14.25" customHeight="1">
      <c r="A88" s="37" t="s">
        <v>46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103" ht="15" customHeight="1">
      <c r="A89" s="56" t="s">
        <v>6</v>
      </c>
      <c r="B89" s="57"/>
      <c r="C89" s="57"/>
      <c r="D89" s="56" t="s">
        <v>10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100"/>
      <c r="W89" s="40" t="s">
        <v>138</v>
      </c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 t="s">
        <v>148</v>
      </c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 t="s">
        <v>117</v>
      </c>
      <c r="AV89" s="40"/>
      <c r="AW89" s="40"/>
      <c r="AX89" s="40"/>
      <c r="AY89" s="40"/>
      <c r="AZ89" s="40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</row>
    <row r="90" spans="1:103" ht="15" customHeight="1">
      <c r="A90" s="58"/>
      <c r="B90" s="52"/>
      <c r="C90" s="52"/>
      <c r="D90" s="58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121"/>
      <c r="W90" s="40" t="s">
        <v>4</v>
      </c>
      <c r="X90" s="40"/>
      <c r="Y90" s="40"/>
      <c r="Z90" s="40"/>
      <c r="AA90" s="40"/>
      <c r="AB90" s="40"/>
      <c r="AC90" s="40" t="s">
        <v>3</v>
      </c>
      <c r="AD90" s="40"/>
      <c r="AE90" s="40"/>
      <c r="AF90" s="40"/>
      <c r="AG90" s="40"/>
      <c r="AH90" s="40"/>
      <c r="AI90" s="40" t="s">
        <v>4</v>
      </c>
      <c r="AJ90" s="40"/>
      <c r="AK90" s="40"/>
      <c r="AL90" s="40"/>
      <c r="AM90" s="40"/>
      <c r="AN90" s="40"/>
      <c r="AO90" s="40" t="s">
        <v>3</v>
      </c>
      <c r="AP90" s="40"/>
      <c r="AQ90" s="40"/>
      <c r="AR90" s="40"/>
      <c r="AS90" s="40"/>
      <c r="AT90" s="40"/>
      <c r="AU90" s="39" t="s">
        <v>4</v>
      </c>
      <c r="AV90" s="39"/>
      <c r="AW90" s="39"/>
      <c r="AX90" s="39" t="s">
        <v>3</v>
      </c>
      <c r="AY90" s="39"/>
      <c r="AZ90" s="39"/>
      <c r="BA90" s="105"/>
      <c r="BB90" s="105"/>
      <c r="BC90" s="105"/>
      <c r="BD90" s="105"/>
      <c r="BE90" s="105"/>
      <c r="BF90" s="105"/>
      <c r="BG90" s="105"/>
      <c r="BH90" s="105"/>
      <c r="BI90" s="105"/>
      <c r="BJ90" s="105"/>
      <c r="BK90" s="105"/>
      <c r="BL90" s="105"/>
    </row>
    <row r="91" spans="1:103" ht="57" customHeight="1">
      <c r="A91" s="59"/>
      <c r="B91" s="60"/>
      <c r="C91" s="60"/>
      <c r="D91" s="59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101"/>
      <c r="W91" s="40" t="s">
        <v>12</v>
      </c>
      <c r="X91" s="40"/>
      <c r="Y91" s="40"/>
      <c r="Z91" s="40" t="s">
        <v>11</v>
      </c>
      <c r="AA91" s="40"/>
      <c r="AB91" s="40"/>
      <c r="AC91" s="40" t="s">
        <v>12</v>
      </c>
      <c r="AD91" s="40"/>
      <c r="AE91" s="40"/>
      <c r="AF91" s="40" t="s">
        <v>11</v>
      </c>
      <c r="AG91" s="40"/>
      <c r="AH91" s="40"/>
      <c r="AI91" s="40" t="s">
        <v>12</v>
      </c>
      <c r="AJ91" s="40"/>
      <c r="AK91" s="40"/>
      <c r="AL91" s="40" t="s">
        <v>11</v>
      </c>
      <c r="AM91" s="40"/>
      <c r="AN91" s="40"/>
      <c r="AO91" s="40" t="s">
        <v>12</v>
      </c>
      <c r="AP91" s="40"/>
      <c r="AQ91" s="40"/>
      <c r="AR91" s="40" t="s">
        <v>11</v>
      </c>
      <c r="AS91" s="40"/>
      <c r="AT91" s="40"/>
      <c r="AU91" s="39"/>
      <c r="AV91" s="39"/>
      <c r="AW91" s="39"/>
      <c r="AX91" s="39"/>
      <c r="AY91" s="39"/>
      <c r="AZ91" s="39"/>
      <c r="BA91" s="105"/>
      <c r="BB91" s="105"/>
      <c r="BC91" s="105"/>
      <c r="BD91" s="105"/>
      <c r="BE91" s="105"/>
      <c r="BF91" s="105"/>
      <c r="BG91" s="105"/>
      <c r="BH91" s="105"/>
      <c r="BI91" s="105"/>
      <c r="BJ91" s="105"/>
      <c r="BK91" s="105"/>
      <c r="BL91" s="105"/>
    </row>
    <row r="92" spans="1:103" ht="15" customHeight="1">
      <c r="A92" s="42">
        <v>1</v>
      </c>
      <c r="B92" s="43"/>
      <c r="C92" s="43"/>
      <c r="D92" s="42">
        <v>2</v>
      </c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4"/>
      <c r="W92" s="40">
        <v>3</v>
      </c>
      <c r="X92" s="40"/>
      <c r="Y92" s="40"/>
      <c r="Z92" s="40">
        <v>4</v>
      </c>
      <c r="AA92" s="40"/>
      <c r="AB92" s="40"/>
      <c r="AC92" s="40">
        <v>5</v>
      </c>
      <c r="AD92" s="40"/>
      <c r="AE92" s="40"/>
      <c r="AF92" s="40">
        <v>6</v>
      </c>
      <c r="AG92" s="40"/>
      <c r="AH92" s="40"/>
      <c r="AI92" s="40">
        <v>7</v>
      </c>
      <c r="AJ92" s="40"/>
      <c r="AK92" s="40"/>
      <c r="AL92" s="40">
        <v>8</v>
      </c>
      <c r="AM92" s="40"/>
      <c r="AN92" s="40"/>
      <c r="AO92" s="40">
        <v>9</v>
      </c>
      <c r="AP92" s="40"/>
      <c r="AQ92" s="40"/>
      <c r="AR92" s="40">
        <v>10</v>
      </c>
      <c r="AS92" s="40"/>
      <c r="AT92" s="40"/>
      <c r="AU92" s="40">
        <v>11</v>
      </c>
      <c r="AV92" s="40"/>
      <c r="AW92" s="40"/>
      <c r="AX92" s="40">
        <v>12</v>
      </c>
      <c r="AY92" s="40"/>
      <c r="AZ92" s="40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</row>
    <row r="93" spans="1:103" s="1" customFormat="1" ht="12.75" customHeight="1">
      <c r="A93" s="62">
        <v>1</v>
      </c>
      <c r="B93" s="63"/>
      <c r="C93" s="63"/>
      <c r="D93" s="114" t="s">
        <v>105</v>
      </c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6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 t="s">
        <v>27</v>
      </c>
      <c r="CB93" s="13"/>
      <c r="CC93" s="13"/>
      <c r="CD93" s="9"/>
      <c r="CE93" s="9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</row>
    <row r="94" spans="1:103" s="2" customFormat="1" ht="25.5" customHeight="1">
      <c r="A94" s="47">
        <v>2</v>
      </c>
      <c r="B94" s="48"/>
      <c r="C94" s="48"/>
      <c r="D94" s="49" t="s">
        <v>106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1"/>
      <c r="W94" s="46" t="s">
        <v>87</v>
      </c>
      <c r="X94" s="46"/>
      <c r="Y94" s="46"/>
      <c r="Z94" s="46" t="s">
        <v>87</v>
      </c>
      <c r="AA94" s="46"/>
      <c r="AB94" s="46"/>
      <c r="AC94" s="46"/>
      <c r="AD94" s="46"/>
      <c r="AE94" s="46"/>
      <c r="AF94" s="46"/>
      <c r="AG94" s="46"/>
      <c r="AH94" s="46"/>
      <c r="AI94" s="46" t="s">
        <v>87</v>
      </c>
      <c r="AJ94" s="46"/>
      <c r="AK94" s="46"/>
      <c r="AL94" s="46" t="s">
        <v>87</v>
      </c>
      <c r="AM94" s="46"/>
      <c r="AN94" s="46"/>
      <c r="AO94" s="46"/>
      <c r="AP94" s="46"/>
      <c r="AQ94" s="46"/>
      <c r="AR94" s="46"/>
      <c r="AS94" s="46"/>
      <c r="AT94" s="46"/>
      <c r="AU94" s="46" t="s">
        <v>87</v>
      </c>
      <c r="AV94" s="46"/>
      <c r="AW94" s="46"/>
      <c r="AX94" s="46"/>
      <c r="AY94" s="46"/>
      <c r="AZ94" s="46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</row>
    <row r="95" spans="1:103" s="16" customForma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</row>
    <row r="96" spans="1:103" s="16" customFormat="1" ht="14.25" customHeight="1">
      <c r="A96" s="37" t="s">
        <v>71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</row>
    <row r="97" spans="1:103" s="16" customFormat="1" ht="14.25" customHeight="1">
      <c r="A97" s="37" t="s">
        <v>149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</row>
    <row r="98" spans="1:103" s="16" customFormat="1" ht="15" customHeight="1">
      <c r="A98" s="45" t="s">
        <v>111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</row>
    <row r="99" spans="1:103" s="16" customFormat="1" ht="15" customHeight="1">
      <c r="A99" s="40" t="s">
        <v>6</v>
      </c>
      <c r="B99" s="40"/>
      <c r="C99" s="40"/>
      <c r="D99" s="40"/>
      <c r="E99" s="40"/>
      <c r="F99" s="40"/>
      <c r="G99" s="40" t="s">
        <v>47</v>
      </c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 t="s">
        <v>13</v>
      </c>
      <c r="U99" s="40"/>
      <c r="V99" s="40"/>
      <c r="W99" s="40"/>
      <c r="X99" s="40"/>
      <c r="Y99" s="40"/>
      <c r="Z99" s="40"/>
      <c r="AA99" s="42" t="s">
        <v>138</v>
      </c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2"/>
      <c r="AP99" s="42" t="s">
        <v>139</v>
      </c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4"/>
      <c r="BE99" s="42" t="s">
        <v>140</v>
      </c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4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</row>
    <row r="100" spans="1:103" s="16" customFormat="1" ht="32.1" customHeight="1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 t="s">
        <v>4</v>
      </c>
      <c r="AB100" s="40"/>
      <c r="AC100" s="40"/>
      <c r="AD100" s="40"/>
      <c r="AE100" s="40"/>
      <c r="AF100" s="40" t="s">
        <v>3</v>
      </c>
      <c r="AG100" s="40"/>
      <c r="AH100" s="40"/>
      <c r="AI100" s="40"/>
      <c r="AJ100" s="40"/>
      <c r="AK100" s="40" t="s">
        <v>32</v>
      </c>
      <c r="AL100" s="40"/>
      <c r="AM100" s="40"/>
      <c r="AN100" s="40"/>
      <c r="AO100" s="40"/>
      <c r="AP100" s="40" t="s">
        <v>4</v>
      </c>
      <c r="AQ100" s="40"/>
      <c r="AR100" s="40"/>
      <c r="AS100" s="40"/>
      <c r="AT100" s="40"/>
      <c r="AU100" s="40" t="s">
        <v>3</v>
      </c>
      <c r="AV100" s="40"/>
      <c r="AW100" s="40"/>
      <c r="AX100" s="40"/>
      <c r="AY100" s="40"/>
      <c r="AZ100" s="40" t="s">
        <v>34</v>
      </c>
      <c r="BA100" s="40"/>
      <c r="BB100" s="40"/>
      <c r="BC100" s="40"/>
      <c r="BD100" s="40"/>
      <c r="BE100" s="40" t="s">
        <v>4</v>
      </c>
      <c r="BF100" s="40"/>
      <c r="BG100" s="40"/>
      <c r="BH100" s="40"/>
      <c r="BI100" s="40"/>
      <c r="BJ100" s="40" t="s">
        <v>3</v>
      </c>
      <c r="BK100" s="40"/>
      <c r="BL100" s="40"/>
      <c r="BM100" s="40"/>
      <c r="BN100" s="40"/>
      <c r="BO100" s="40" t="s">
        <v>48</v>
      </c>
      <c r="BP100" s="40"/>
      <c r="BQ100" s="40"/>
      <c r="BR100" s="40"/>
      <c r="BS100" s="40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</row>
    <row r="101" spans="1:103" s="16" customFormat="1" ht="15.75" customHeight="1">
      <c r="A101" s="40">
        <v>1</v>
      </c>
      <c r="B101" s="40"/>
      <c r="C101" s="40"/>
      <c r="D101" s="40"/>
      <c r="E101" s="40"/>
      <c r="F101" s="40"/>
      <c r="G101" s="40">
        <v>2</v>
      </c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>
        <v>3</v>
      </c>
      <c r="U101" s="40"/>
      <c r="V101" s="40"/>
      <c r="W101" s="40"/>
      <c r="X101" s="40"/>
      <c r="Y101" s="40"/>
      <c r="Z101" s="40"/>
      <c r="AA101" s="40">
        <v>4</v>
      </c>
      <c r="AB101" s="40"/>
      <c r="AC101" s="40"/>
      <c r="AD101" s="40"/>
      <c r="AE101" s="40"/>
      <c r="AF101" s="40">
        <v>5</v>
      </c>
      <c r="AG101" s="40"/>
      <c r="AH101" s="40"/>
      <c r="AI101" s="40"/>
      <c r="AJ101" s="40"/>
      <c r="AK101" s="40">
        <v>6</v>
      </c>
      <c r="AL101" s="40"/>
      <c r="AM101" s="40"/>
      <c r="AN101" s="40"/>
      <c r="AO101" s="40"/>
      <c r="AP101" s="40">
        <v>7</v>
      </c>
      <c r="AQ101" s="40"/>
      <c r="AR101" s="40"/>
      <c r="AS101" s="40"/>
      <c r="AT101" s="40"/>
      <c r="AU101" s="40">
        <v>8</v>
      </c>
      <c r="AV101" s="40"/>
      <c r="AW101" s="40"/>
      <c r="AX101" s="40"/>
      <c r="AY101" s="40"/>
      <c r="AZ101" s="40">
        <v>9</v>
      </c>
      <c r="BA101" s="40"/>
      <c r="BB101" s="40"/>
      <c r="BC101" s="40"/>
      <c r="BD101" s="40"/>
      <c r="BE101" s="42">
        <v>10</v>
      </c>
      <c r="BF101" s="43"/>
      <c r="BG101" s="43"/>
      <c r="BH101" s="43"/>
      <c r="BI101" s="44"/>
      <c r="BJ101" s="42">
        <v>11</v>
      </c>
      <c r="BK101" s="43"/>
      <c r="BL101" s="43"/>
      <c r="BM101" s="43"/>
      <c r="BN101" s="44"/>
      <c r="BO101" s="42">
        <v>12</v>
      </c>
      <c r="BP101" s="43"/>
      <c r="BQ101" s="43"/>
      <c r="BR101" s="43"/>
      <c r="BS101" s="44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</row>
    <row r="102" spans="1:103" s="16" customFormat="1" ht="54" customHeight="1">
      <c r="A102" s="39">
        <v>1</v>
      </c>
      <c r="B102" s="39"/>
      <c r="C102" s="39"/>
      <c r="D102" s="39"/>
      <c r="E102" s="39"/>
      <c r="F102" s="39"/>
      <c r="G102" s="66" t="s">
        <v>124</v>
      </c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8"/>
      <c r="T102" s="108" t="s">
        <v>125</v>
      </c>
      <c r="U102" s="109"/>
      <c r="V102" s="109"/>
      <c r="W102" s="109"/>
      <c r="X102" s="109"/>
      <c r="Y102" s="109"/>
      <c r="Z102" s="110"/>
      <c r="AA102" s="106">
        <v>0</v>
      </c>
      <c r="AB102" s="106"/>
      <c r="AC102" s="106"/>
      <c r="AD102" s="106"/>
      <c r="AE102" s="106"/>
      <c r="AF102" s="106">
        <v>0</v>
      </c>
      <c r="AG102" s="106"/>
      <c r="AH102" s="106"/>
      <c r="AI102" s="106"/>
      <c r="AJ102" s="106"/>
      <c r="AK102" s="106">
        <f>IF(ISNUMBER(AA102),AA102,0)+IF(ISNUMBER(AF102),AF102,0)</f>
        <v>0</v>
      </c>
      <c r="AL102" s="106"/>
      <c r="AM102" s="106"/>
      <c r="AN102" s="106"/>
      <c r="AO102" s="106"/>
      <c r="AP102" s="106">
        <v>1719340</v>
      </c>
      <c r="AQ102" s="106"/>
      <c r="AR102" s="106"/>
      <c r="AS102" s="106"/>
      <c r="AT102" s="106"/>
      <c r="AU102" s="106">
        <v>0</v>
      </c>
      <c r="AV102" s="106"/>
      <c r="AW102" s="106"/>
      <c r="AX102" s="106"/>
      <c r="AY102" s="106"/>
      <c r="AZ102" s="106">
        <v>1719340</v>
      </c>
      <c r="BA102" s="106"/>
      <c r="BB102" s="106"/>
      <c r="BC102" s="106"/>
      <c r="BD102" s="106"/>
      <c r="BE102" s="106">
        <v>2604500</v>
      </c>
      <c r="BF102" s="106"/>
      <c r="BG102" s="106"/>
      <c r="BH102" s="106"/>
      <c r="BI102" s="106"/>
      <c r="BJ102" s="106">
        <v>0</v>
      </c>
      <c r="BK102" s="106"/>
      <c r="BL102" s="106"/>
      <c r="BM102" s="106"/>
      <c r="BN102" s="106"/>
      <c r="BO102" s="106">
        <f>IF(ISNUMBER(BE102),BE102,0)+IF(ISNUMBER(BJ102),BJ102,0)</f>
        <v>2604500</v>
      </c>
      <c r="BP102" s="106"/>
      <c r="BQ102" s="106"/>
      <c r="BR102" s="106"/>
      <c r="BS102" s="106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</row>
    <row r="103" spans="1:103" s="16" customFormat="1" ht="53.25" customHeight="1">
      <c r="A103" s="39">
        <v>2</v>
      </c>
      <c r="B103" s="39"/>
      <c r="C103" s="39"/>
      <c r="D103" s="39"/>
      <c r="E103" s="39"/>
      <c r="F103" s="39"/>
      <c r="G103" s="66" t="s">
        <v>126</v>
      </c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8"/>
      <c r="T103" s="108" t="s">
        <v>127</v>
      </c>
      <c r="U103" s="109"/>
      <c r="V103" s="109"/>
      <c r="W103" s="109"/>
      <c r="X103" s="109"/>
      <c r="Y103" s="109"/>
      <c r="Z103" s="110"/>
      <c r="AA103" s="106">
        <v>1641009</v>
      </c>
      <c r="AB103" s="106"/>
      <c r="AC103" s="106"/>
      <c r="AD103" s="106"/>
      <c r="AE103" s="106"/>
      <c r="AF103" s="106">
        <v>0</v>
      </c>
      <c r="AG103" s="106"/>
      <c r="AH103" s="106"/>
      <c r="AI103" s="106"/>
      <c r="AJ103" s="106"/>
      <c r="AK103" s="106">
        <v>1641009</v>
      </c>
      <c r="AL103" s="106"/>
      <c r="AM103" s="106"/>
      <c r="AN103" s="106"/>
      <c r="AO103" s="106"/>
      <c r="AP103" s="106">
        <v>0</v>
      </c>
      <c r="AQ103" s="106"/>
      <c r="AR103" s="106"/>
      <c r="AS103" s="106"/>
      <c r="AT103" s="106"/>
      <c r="AU103" s="106">
        <v>0</v>
      </c>
      <c r="AV103" s="106"/>
      <c r="AW103" s="106"/>
      <c r="AX103" s="106"/>
      <c r="AY103" s="106"/>
      <c r="AZ103" s="106">
        <f>IF(ISNUMBER(AP103),AP103,0)+IF(ISNUMBER(AU103),AU103,0)</f>
        <v>0</v>
      </c>
      <c r="BA103" s="106"/>
      <c r="BB103" s="106"/>
      <c r="BC103" s="106"/>
      <c r="BD103" s="106"/>
      <c r="BE103" s="106">
        <v>0</v>
      </c>
      <c r="BF103" s="106"/>
      <c r="BG103" s="106"/>
      <c r="BH103" s="106"/>
      <c r="BI103" s="106"/>
      <c r="BJ103" s="106">
        <v>0</v>
      </c>
      <c r="BK103" s="106"/>
      <c r="BL103" s="106"/>
      <c r="BM103" s="106"/>
      <c r="BN103" s="106"/>
      <c r="BO103" s="106">
        <f>IF(ISNUMBER(BE103),BE103,0)+IF(ISNUMBER(BJ103),BJ103,0)</f>
        <v>0</v>
      </c>
      <c r="BP103" s="106"/>
      <c r="BQ103" s="106"/>
      <c r="BR103" s="106"/>
      <c r="BS103" s="106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</row>
    <row r="104" spans="1:103" s="16" customFormat="1" ht="15" customHeight="1">
      <c r="A104" s="113"/>
      <c r="B104" s="113"/>
      <c r="C104" s="113"/>
      <c r="D104" s="113"/>
      <c r="E104" s="113"/>
      <c r="F104" s="113"/>
      <c r="G104" s="114" t="s">
        <v>65</v>
      </c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6"/>
      <c r="T104" s="117"/>
      <c r="U104" s="115"/>
      <c r="V104" s="115"/>
      <c r="W104" s="115"/>
      <c r="X104" s="115"/>
      <c r="Y104" s="115"/>
      <c r="Z104" s="116"/>
      <c r="AA104" s="107">
        <f>SUM(AA102:AA103)</f>
        <v>1641009</v>
      </c>
      <c r="AB104" s="107"/>
      <c r="AC104" s="107"/>
      <c r="AD104" s="107"/>
      <c r="AE104" s="107"/>
      <c r="AF104" s="107">
        <v>0</v>
      </c>
      <c r="AG104" s="107"/>
      <c r="AH104" s="107"/>
      <c r="AI104" s="107"/>
      <c r="AJ104" s="107"/>
      <c r="AK104" s="107">
        <f>SUM(AK102:AK103)</f>
        <v>1641009</v>
      </c>
      <c r="AL104" s="107"/>
      <c r="AM104" s="107"/>
      <c r="AN104" s="107"/>
      <c r="AO104" s="107"/>
      <c r="AP104" s="107">
        <f>SUM(AP102:AP103)</f>
        <v>1719340</v>
      </c>
      <c r="AQ104" s="107"/>
      <c r="AR104" s="107"/>
      <c r="AS104" s="107"/>
      <c r="AT104" s="107"/>
      <c r="AU104" s="107">
        <v>0</v>
      </c>
      <c r="AV104" s="107"/>
      <c r="AW104" s="107"/>
      <c r="AX104" s="107"/>
      <c r="AY104" s="107"/>
      <c r="AZ104" s="107">
        <f>SUM(AZ102:AZ103)</f>
        <v>1719340</v>
      </c>
      <c r="BA104" s="107"/>
      <c r="BB104" s="107"/>
      <c r="BC104" s="107"/>
      <c r="BD104" s="107"/>
      <c r="BE104" s="107">
        <f>SUM(BE102:BE103)</f>
        <v>2604500</v>
      </c>
      <c r="BF104" s="107"/>
      <c r="BG104" s="107"/>
      <c r="BH104" s="107"/>
      <c r="BI104" s="107"/>
      <c r="BJ104" s="107">
        <v>0</v>
      </c>
      <c r="BK104" s="107"/>
      <c r="BL104" s="107"/>
      <c r="BM104" s="107"/>
      <c r="BN104" s="107"/>
      <c r="BO104" s="107">
        <f>IF(ISNUMBER(BE104),BE104,0)+IF(ISNUMBER(BJ104),BJ104,0)</f>
        <v>2604500</v>
      </c>
      <c r="BP104" s="107"/>
      <c r="BQ104" s="107"/>
      <c r="BR104" s="107"/>
      <c r="BS104" s="107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</row>
    <row r="105" spans="1:103" s="16" customForma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</row>
    <row r="106" spans="1:103" s="16" customFormat="1" ht="14.25" customHeight="1">
      <c r="A106" s="37" t="s">
        <v>150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</row>
    <row r="107" spans="1:103" s="16" customFormat="1" ht="15" customHeight="1">
      <c r="A107" s="52" t="s">
        <v>151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</row>
    <row r="108" spans="1:103" s="16" customFormat="1" ht="23.1" customHeight="1">
      <c r="A108" s="40" t="s">
        <v>49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56" t="s">
        <v>50</v>
      </c>
      <c r="O108" s="57"/>
      <c r="P108" s="57"/>
      <c r="Q108" s="57"/>
      <c r="R108" s="57"/>
      <c r="S108" s="57"/>
      <c r="T108" s="57"/>
      <c r="U108" s="100"/>
      <c r="V108" s="56" t="s">
        <v>51</v>
      </c>
      <c r="W108" s="57"/>
      <c r="X108" s="57"/>
      <c r="Y108" s="57"/>
      <c r="Z108" s="100"/>
      <c r="AA108" s="40" t="s">
        <v>138</v>
      </c>
      <c r="AB108" s="40"/>
      <c r="AC108" s="40"/>
      <c r="AD108" s="40"/>
      <c r="AE108" s="40"/>
      <c r="AF108" s="40"/>
      <c r="AG108" s="40"/>
      <c r="AH108" s="40"/>
      <c r="AI108" s="40"/>
      <c r="AJ108" s="40" t="s">
        <v>139</v>
      </c>
      <c r="AK108" s="40"/>
      <c r="AL108" s="40"/>
      <c r="AM108" s="40"/>
      <c r="AN108" s="40"/>
      <c r="AO108" s="40"/>
      <c r="AP108" s="40"/>
      <c r="AQ108" s="40"/>
      <c r="AR108" s="40"/>
      <c r="AS108" s="40" t="s">
        <v>140</v>
      </c>
      <c r="AT108" s="40"/>
      <c r="AU108" s="40"/>
      <c r="AV108" s="40"/>
      <c r="AW108" s="40"/>
      <c r="AX108" s="40"/>
      <c r="AY108" s="40"/>
      <c r="AZ108" s="40"/>
      <c r="BA108" s="40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</row>
    <row r="109" spans="1:103" s="16" customFormat="1" ht="95.25" customHeight="1">
      <c r="A109" s="40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59"/>
      <c r="O109" s="60"/>
      <c r="P109" s="60"/>
      <c r="Q109" s="60"/>
      <c r="R109" s="60"/>
      <c r="S109" s="60"/>
      <c r="T109" s="60"/>
      <c r="U109" s="101"/>
      <c r="V109" s="59"/>
      <c r="W109" s="60"/>
      <c r="X109" s="60"/>
      <c r="Y109" s="60"/>
      <c r="Z109" s="101"/>
      <c r="AA109" s="39" t="s">
        <v>52</v>
      </c>
      <c r="AB109" s="39"/>
      <c r="AC109" s="39"/>
      <c r="AD109" s="39"/>
      <c r="AE109" s="39"/>
      <c r="AF109" s="39" t="s">
        <v>53</v>
      </c>
      <c r="AG109" s="39"/>
      <c r="AH109" s="39"/>
      <c r="AI109" s="39"/>
      <c r="AJ109" s="39" t="s">
        <v>52</v>
      </c>
      <c r="AK109" s="39"/>
      <c r="AL109" s="39"/>
      <c r="AM109" s="39"/>
      <c r="AN109" s="39"/>
      <c r="AO109" s="39" t="s">
        <v>53</v>
      </c>
      <c r="AP109" s="39"/>
      <c r="AQ109" s="39"/>
      <c r="AR109" s="39"/>
      <c r="AS109" s="39" t="s">
        <v>52</v>
      </c>
      <c r="AT109" s="39"/>
      <c r="AU109" s="39"/>
      <c r="AV109" s="39"/>
      <c r="AW109" s="39"/>
      <c r="AX109" s="39" t="s">
        <v>53</v>
      </c>
      <c r="AY109" s="39"/>
      <c r="AZ109" s="39"/>
      <c r="BA109" s="39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</row>
    <row r="110" spans="1:103" s="16" customFormat="1" ht="15" customHeight="1">
      <c r="A110" s="40">
        <v>1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2">
        <v>2</v>
      </c>
      <c r="O110" s="43"/>
      <c r="P110" s="43"/>
      <c r="Q110" s="43"/>
      <c r="R110" s="43"/>
      <c r="S110" s="43"/>
      <c r="T110" s="43"/>
      <c r="U110" s="44"/>
      <c r="V110" s="40">
        <v>3</v>
      </c>
      <c r="W110" s="40"/>
      <c r="X110" s="40"/>
      <c r="Y110" s="40"/>
      <c r="Z110" s="40"/>
      <c r="AA110" s="40">
        <v>4</v>
      </c>
      <c r="AB110" s="40"/>
      <c r="AC110" s="40"/>
      <c r="AD110" s="40"/>
      <c r="AE110" s="40"/>
      <c r="AF110" s="40">
        <v>5</v>
      </c>
      <c r="AG110" s="40"/>
      <c r="AH110" s="40"/>
      <c r="AI110" s="40"/>
      <c r="AJ110" s="40">
        <v>6</v>
      </c>
      <c r="AK110" s="40"/>
      <c r="AL110" s="40"/>
      <c r="AM110" s="40"/>
      <c r="AN110" s="40"/>
      <c r="AO110" s="40">
        <v>7</v>
      </c>
      <c r="AP110" s="40"/>
      <c r="AQ110" s="40"/>
      <c r="AR110" s="40"/>
      <c r="AS110" s="40">
        <v>8</v>
      </c>
      <c r="AT110" s="40"/>
      <c r="AU110" s="40"/>
      <c r="AV110" s="40"/>
      <c r="AW110" s="40"/>
      <c r="AX110" s="40">
        <v>9</v>
      </c>
      <c r="AY110" s="40"/>
      <c r="AZ110" s="40"/>
      <c r="BA110" s="40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</row>
    <row r="111" spans="1:103" s="1" customFormat="1" ht="12.75" customHeight="1">
      <c r="A111" s="104" t="s">
        <v>65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62"/>
      <c r="O111" s="63"/>
      <c r="P111" s="63"/>
      <c r="Q111" s="63"/>
      <c r="R111" s="63"/>
      <c r="S111" s="63"/>
      <c r="T111" s="63"/>
      <c r="U111" s="64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F111" s="99"/>
      <c r="AG111" s="99"/>
      <c r="AH111" s="99"/>
      <c r="AI111" s="99"/>
      <c r="AJ111" s="99"/>
      <c r="AK111" s="99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102"/>
      <c r="BQ111" s="102"/>
      <c r="BR111" s="102"/>
      <c r="BS111" s="102"/>
      <c r="BT111" s="29"/>
      <c r="BU111" s="29"/>
      <c r="BV111" s="29"/>
      <c r="BW111" s="29"/>
      <c r="BX111" s="29"/>
      <c r="BY111" s="29"/>
      <c r="BZ111" s="29"/>
      <c r="CA111" s="29" t="s">
        <v>28</v>
      </c>
      <c r="CB111" s="29"/>
      <c r="CC111" s="29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</row>
    <row r="113" spans="1:103" ht="35.25" customHeight="1">
      <c r="A113" s="37" t="s">
        <v>152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</row>
    <row r="114" spans="1:103" ht="215.25" customHeight="1">
      <c r="A114" s="103" t="s">
        <v>153</v>
      </c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</row>
    <row r="115" spans="1:103" ht="13.8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103" ht="19.5" customHeight="1">
      <c r="A116" s="98" t="s">
        <v>154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8"/>
      <c r="AP116" s="98"/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  <c r="BI116" s="98"/>
      <c r="BJ116" s="98"/>
      <c r="BK116" s="98"/>
      <c r="BL116" s="98"/>
    </row>
    <row r="117" spans="1:103" ht="14.25" customHeight="1">
      <c r="A117" s="37" t="s">
        <v>155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</row>
    <row r="118" spans="1:103" ht="15" customHeight="1">
      <c r="A118" s="97" t="s">
        <v>111</v>
      </c>
      <c r="B118" s="97"/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</row>
    <row r="119" spans="1:103" ht="42.9" customHeight="1">
      <c r="A119" s="39" t="s">
        <v>54</v>
      </c>
      <c r="B119" s="39"/>
      <c r="C119" s="39"/>
      <c r="D119" s="39"/>
      <c r="E119" s="39"/>
      <c r="F119" s="39"/>
      <c r="G119" s="40" t="s">
        <v>19</v>
      </c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 t="s">
        <v>15</v>
      </c>
      <c r="U119" s="40"/>
      <c r="V119" s="40"/>
      <c r="W119" s="40"/>
      <c r="X119" s="40"/>
      <c r="Y119" s="40"/>
      <c r="Z119" s="40" t="s">
        <v>14</v>
      </c>
      <c r="AA119" s="40"/>
      <c r="AB119" s="40"/>
      <c r="AC119" s="40"/>
      <c r="AD119" s="40"/>
      <c r="AE119" s="40" t="s">
        <v>55</v>
      </c>
      <c r="AF119" s="40"/>
      <c r="AG119" s="40"/>
      <c r="AH119" s="40"/>
      <c r="AI119" s="40"/>
      <c r="AJ119" s="40"/>
      <c r="AK119" s="40" t="s">
        <v>56</v>
      </c>
      <c r="AL119" s="40"/>
      <c r="AM119" s="40"/>
      <c r="AN119" s="40"/>
      <c r="AO119" s="40"/>
      <c r="AP119" s="40"/>
      <c r="AQ119" s="40" t="s">
        <v>57</v>
      </c>
      <c r="AR119" s="40"/>
      <c r="AS119" s="40"/>
      <c r="AT119" s="40"/>
      <c r="AU119" s="40"/>
      <c r="AV119" s="40"/>
      <c r="AW119" s="40" t="s">
        <v>36</v>
      </c>
      <c r="AX119" s="40"/>
      <c r="AY119" s="40"/>
      <c r="AZ119" s="40"/>
      <c r="BA119" s="40"/>
      <c r="BB119" s="40"/>
      <c r="BC119" s="40"/>
      <c r="BD119" s="40"/>
      <c r="BE119" s="40"/>
      <c r="BF119" s="40"/>
      <c r="BG119" s="40" t="s">
        <v>58</v>
      </c>
      <c r="BH119" s="40"/>
      <c r="BI119" s="40"/>
      <c r="BJ119" s="40"/>
      <c r="BK119" s="40"/>
      <c r="BL119" s="40"/>
    </row>
    <row r="120" spans="1:103" ht="44.25" customHeight="1">
      <c r="A120" s="39"/>
      <c r="B120" s="39"/>
      <c r="C120" s="39"/>
      <c r="D120" s="39"/>
      <c r="E120" s="39"/>
      <c r="F120" s="39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 t="s">
        <v>17</v>
      </c>
      <c r="AX120" s="40"/>
      <c r="AY120" s="40"/>
      <c r="AZ120" s="40"/>
      <c r="BA120" s="40"/>
      <c r="BB120" s="40" t="s">
        <v>16</v>
      </c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</row>
    <row r="121" spans="1:103" ht="15" customHeight="1">
      <c r="A121" s="40">
        <v>1</v>
      </c>
      <c r="B121" s="40"/>
      <c r="C121" s="40"/>
      <c r="D121" s="40"/>
      <c r="E121" s="40"/>
      <c r="F121" s="40"/>
      <c r="G121" s="40">
        <v>2</v>
      </c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>
        <v>3</v>
      </c>
      <c r="U121" s="40"/>
      <c r="V121" s="40"/>
      <c r="W121" s="40"/>
      <c r="X121" s="40"/>
      <c r="Y121" s="40"/>
      <c r="Z121" s="40">
        <v>4</v>
      </c>
      <c r="AA121" s="40"/>
      <c r="AB121" s="40"/>
      <c r="AC121" s="40"/>
      <c r="AD121" s="40"/>
      <c r="AE121" s="40">
        <v>5</v>
      </c>
      <c r="AF121" s="40"/>
      <c r="AG121" s="40"/>
      <c r="AH121" s="40"/>
      <c r="AI121" s="40"/>
      <c r="AJ121" s="40"/>
      <c r="AK121" s="40">
        <v>6</v>
      </c>
      <c r="AL121" s="40"/>
      <c r="AM121" s="40"/>
      <c r="AN121" s="40"/>
      <c r="AO121" s="40"/>
      <c r="AP121" s="40"/>
      <c r="AQ121" s="40">
        <v>7</v>
      </c>
      <c r="AR121" s="40"/>
      <c r="AS121" s="40"/>
      <c r="AT121" s="40"/>
      <c r="AU121" s="40"/>
      <c r="AV121" s="40"/>
      <c r="AW121" s="40">
        <v>8</v>
      </c>
      <c r="AX121" s="40"/>
      <c r="AY121" s="40"/>
      <c r="AZ121" s="40"/>
      <c r="BA121" s="40"/>
      <c r="BB121" s="40">
        <v>9</v>
      </c>
      <c r="BC121" s="40"/>
      <c r="BD121" s="40"/>
      <c r="BE121" s="40"/>
      <c r="BF121" s="40"/>
      <c r="BG121" s="40">
        <v>10</v>
      </c>
      <c r="BH121" s="40"/>
      <c r="BI121" s="40"/>
      <c r="BJ121" s="40"/>
      <c r="BK121" s="40"/>
      <c r="BL121" s="40"/>
    </row>
    <row r="122" spans="1:103" s="2" customFormat="1" ht="17.25" customHeight="1">
      <c r="A122" s="65">
        <v>2240</v>
      </c>
      <c r="B122" s="65"/>
      <c r="C122" s="65"/>
      <c r="D122" s="65"/>
      <c r="E122" s="65"/>
      <c r="F122" s="65"/>
      <c r="G122" s="66" t="s">
        <v>88</v>
      </c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8"/>
      <c r="T122" s="38">
        <v>2502</v>
      </c>
      <c r="U122" s="38"/>
      <c r="V122" s="38"/>
      <c r="W122" s="38"/>
      <c r="X122" s="38"/>
      <c r="Y122" s="38"/>
      <c r="Z122" s="38">
        <v>2043</v>
      </c>
      <c r="AA122" s="38"/>
      <c r="AB122" s="38"/>
      <c r="AC122" s="38"/>
      <c r="AD122" s="38"/>
      <c r="AE122" s="38">
        <v>0</v>
      </c>
      <c r="AF122" s="38"/>
      <c r="AG122" s="38"/>
      <c r="AH122" s="38"/>
      <c r="AI122" s="38"/>
      <c r="AJ122" s="38"/>
      <c r="AK122" s="38">
        <v>0</v>
      </c>
      <c r="AL122" s="38"/>
      <c r="AM122" s="38"/>
      <c r="AN122" s="38"/>
      <c r="AO122" s="38"/>
      <c r="AP122" s="38"/>
      <c r="AQ122" s="38">
        <f>IF(ISNUMBER(AK122),AK122,0)-IF(ISNUMBER(AE122),AE122,0)</f>
        <v>0</v>
      </c>
      <c r="AR122" s="38"/>
      <c r="AS122" s="38"/>
      <c r="AT122" s="38"/>
      <c r="AU122" s="38"/>
      <c r="AV122" s="38"/>
      <c r="AW122" s="38">
        <v>0</v>
      </c>
      <c r="AX122" s="38"/>
      <c r="AY122" s="38"/>
      <c r="AZ122" s="38"/>
      <c r="BA122" s="38"/>
      <c r="BB122" s="38">
        <v>0</v>
      </c>
      <c r="BC122" s="38"/>
      <c r="BD122" s="38"/>
      <c r="BE122" s="38"/>
      <c r="BF122" s="38"/>
      <c r="BG122" s="38">
        <f>IF(ISNUMBER(Z122),Z122,0)+IF(ISNUMBER(AK122),AK122,0)</f>
        <v>2043</v>
      </c>
      <c r="BH122" s="38"/>
      <c r="BI122" s="38"/>
      <c r="BJ122" s="38"/>
      <c r="BK122" s="38"/>
      <c r="BL122" s="38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 t="s">
        <v>29</v>
      </c>
      <c r="CB122" s="12"/>
      <c r="CC122" s="12"/>
      <c r="CD122" s="8"/>
      <c r="CE122" s="8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</row>
    <row r="123" spans="1:103" s="2" customFormat="1" ht="21" customHeight="1">
      <c r="A123" s="65">
        <v>2730</v>
      </c>
      <c r="B123" s="65"/>
      <c r="C123" s="65"/>
      <c r="D123" s="65"/>
      <c r="E123" s="65"/>
      <c r="F123" s="65"/>
      <c r="G123" s="66" t="s">
        <v>89</v>
      </c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8"/>
      <c r="T123" s="38">
        <v>1640176</v>
      </c>
      <c r="U123" s="38"/>
      <c r="V123" s="38"/>
      <c r="W123" s="38"/>
      <c r="X123" s="38"/>
      <c r="Y123" s="38"/>
      <c r="Z123" s="38">
        <v>1638966</v>
      </c>
      <c r="AA123" s="38"/>
      <c r="AB123" s="38"/>
      <c r="AC123" s="38"/>
      <c r="AD123" s="38"/>
      <c r="AE123" s="38">
        <v>0</v>
      </c>
      <c r="AF123" s="38"/>
      <c r="AG123" s="38"/>
      <c r="AH123" s="38"/>
      <c r="AI123" s="38"/>
      <c r="AJ123" s="38"/>
      <c r="AK123" s="38">
        <v>0</v>
      </c>
      <c r="AL123" s="38"/>
      <c r="AM123" s="38"/>
      <c r="AN123" s="38"/>
      <c r="AO123" s="38"/>
      <c r="AP123" s="38"/>
      <c r="AQ123" s="38">
        <f>IF(ISNUMBER(AK123),AK123,0)-IF(ISNUMBER(AE123),AE123,0)</f>
        <v>0</v>
      </c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>
        <v>0</v>
      </c>
      <c r="BC123" s="38"/>
      <c r="BD123" s="38"/>
      <c r="BE123" s="38"/>
      <c r="BF123" s="38"/>
      <c r="BG123" s="38">
        <f>IF(ISNUMBER(Z123),Z123,0)+IF(ISNUMBER(AK123),AK123,0)</f>
        <v>1638966</v>
      </c>
      <c r="BH123" s="38"/>
      <c r="BI123" s="38"/>
      <c r="BJ123" s="38"/>
      <c r="BK123" s="38"/>
      <c r="BL123" s="38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8"/>
      <c r="CE123" s="8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</row>
    <row r="124" spans="1:103" s="1" customFormat="1" ht="16.5" customHeight="1">
      <c r="A124" s="92"/>
      <c r="B124" s="92"/>
      <c r="C124" s="92"/>
      <c r="D124" s="92"/>
      <c r="E124" s="92"/>
      <c r="F124" s="92"/>
      <c r="G124" s="80" t="s">
        <v>65</v>
      </c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2"/>
      <c r="T124" s="55">
        <f>SUM(T122:T123)</f>
        <v>1642678</v>
      </c>
      <c r="U124" s="55"/>
      <c r="V124" s="55"/>
      <c r="W124" s="55"/>
      <c r="X124" s="55"/>
      <c r="Y124" s="55"/>
      <c r="Z124" s="55">
        <f>SUM(Z122:Z123)</f>
        <v>1641009</v>
      </c>
      <c r="AA124" s="55"/>
      <c r="AB124" s="55"/>
      <c r="AC124" s="55"/>
      <c r="AD124" s="55"/>
      <c r="AE124" s="55">
        <v>0</v>
      </c>
      <c r="AF124" s="55"/>
      <c r="AG124" s="55"/>
      <c r="AH124" s="55"/>
      <c r="AI124" s="55"/>
      <c r="AJ124" s="55"/>
      <c r="AK124" s="55">
        <v>0</v>
      </c>
      <c r="AL124" s="55"/>
      <c r="AM124" s="55"/>
      <c r="AN124" s="55"/>
      <c r="AO124" s="55"/>
      <c r="AP124" s="55"/>
      <c r="AQ124" s="55">
        <f>IF(ISNUMBER(AK124),AK124,0)-IF(ISNUMBER(AE124),AE124,0)</f>
        <v>0</v>
      </c>
      <c r="AR124" s="55"/>
      <c r="AS124" s="55"/>
      <c r="AT124" s="55"/>
      <c r="AU124" s="55"/>
      <c r="AV124" s="55"/>
      <c r="AW124" s="55">
        <v>0</v>
      </c>
      <c r="AX124" s="55"/>
      <c r="AY124" s="55"/>
      <c r="AZ124" s="55"/>
      <c r="BA124" s="55"/>
      <c r="BB124" s="55">
        <v>0</v>
      </c>
      <c r="BC124" s="55"/>
      <c r="BD124" s="55"/>
      <c r="BE124" s="55"/>
      <c r="BF124" s="55"/>
      <c r="BG124" s="55">
        <f>IF(ISNUMBER(Z124),Z124,0)+IF(ISNUMBER(AK124),AK124,0)</f>
        <v>1641009</v>
      </c>
      <c r="BH124" s="55"/>
      <c r="BI124" s="55"/>
      <c r="BJ124" s="55"/>
      <c r="BK124" s="55"/>
      <c r="BL124" s="55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9"/>
      <c r="CE124" s="9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</row>
    <row r="126" spans="1:103" ht="14.25" customHeight="1">
      <c r="A126" s="37" t="s">
        <v>156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</row>
    <row r="127" spans="1:103" ht="18" customHeight="1">
      <c r="A127" s="40" t="s">
        <v>54</v>
      </c>
      <c r="B127" s="40"/>
      <c r="C127" s="40"/>
      <c r="D127" s="40"/>
      <c r="E127" s="40"/>
      <c r="F127" s="40"/>
      <c r="G127" s="40" t="s">
        <v>19</v>
      </c>
      <c r="H127" s="40"/>
      <c r="I127" s="40"/>
      <c r="J127" s="40"/>
      <c r="K127" s="40"/>
      <c r="L127" s="40"/>
      <c r="M127" s="40"/>
      <c r="N127" s="40"/>
      <c r="O127" s="40"/>
      <c r="P127" s="40"/>
      <c r="Q127" s="40" t="s">
        <v>116</v>
      </c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 t="s">
        <v>117</v>
      </c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</row>
    <row r="128" spans="1:103" ht="42.9" customHeight="1">
      <c r="A128" s="40"/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 t="s">
        <v>59</v>
      </c>
      <c r="R128" s="40"/>
      <c r="S128" s="40"/>
      <c r="T128" s="40"/>
      <c r="U128" s="40"/>
      <c r="V128" s="39" t="s">
        <v>60</v>
      </c>
      <c r="W128" s="39"/>
      <c r="X128" s="39"/>
      <c r="Y128" s="39"/>
      <c r="Z128" s="40" t="s">
        <v>61</v>
      </c>
      <c r="AA128" s="40"/>
      <c r="AB128" s="40"/>
      <c r="AC128" s="40"/>
      <c r="AD128" s="40"/>
      <c r="AE128" s="40"/>
      <c r="AF128" s="40"/>
      <c r="AG128" s="40"/>
      <c r="AH128" s="40"/>
      <c r="AI128" s="40"/>
      <c r="AJ128" s="40" t="s">
        <v>62</v>
      </c>
      <c r="AK128" s="40"/>
      <c r="AL128" s="40"/>
      <c r="AM128" s="40"/>
      <c r="AN128" s="40"/>
      <c r="AO128" s="40" t="s">
        <v>20</v>
      </c>
      <c r="AP128" s="40"/>
      <c r="AQ128" s="40"/>
      <c r="AR128" s="40"/>
      <c r="AS128" s="40"/>
      <c r="AT128" s="39" t="s">
        <v>63</v>
      </c>
      <c r="AU128" s="39"/>
      <c r="AV128" s="39"/>
      <c r="AW128" s="39"/>
      <c r="AX128" s="40" t="s">
        <v>61</v>
      </c>
      <c r="AY128" s="40"/>
      <c r="AZ128" s="40"/>
      <c r="BA128" s="40"/>
      <c r="BB128" s="40"/>
      <c r="BC128" s="40"/>
      <c r="BD128" s="40"/>
      <c r="BE128" s="40"/>
      <c r="BF128" s="40"/>
      <c r="BG128" s="40"/>
      <c r="BH128" s="40" t="s">
        <v>64</v>
      </c>
      <c r="BI128" s="40"/>
      <c r="BJ128" s="40"/>
      <c r="BK128" s="40"/>
      <c r="BL128" s="40"/>
    </row>
    <row r="129" spans="1:103" ht="63" customHeight="1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39"/>
      <c r="W129" s="39"/>
      <c r="X129" s="39"/>
      <c r="Y129" s="39"/>
      <c r="Z129" s="40" t="s">
        <v>17</v>
      </c>
      <c r="AA129" s="40"/>
      <c r="AB129" s="40"/>
      <c r="AC129" s="40"/>
      <c r="AD129" s="40"/>
      <c r="AE129" s="40" t="s">
        <v>16</v>
      </c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39"/>
      <c r="AU129" s="39"/>
      <c r="AV129" s="39"/>
      <c r="AW129" s="39"/>
      <c r="AX129" s="40" t="s">
        <v>17</v>
      </c>
      <c r="AY129" s="40"/>
      <c r="AZ129" s="40"/>
      <c r="BA129" s="40"/>
      <c r="BB129" s="40"/>
      <c r="BC129" s="40" t="s">
        <v>16</v>
      </c>
      <c r="BD129" s="40"/>
      <c r="BE129" s="40"/>
      <c r="BF129" s="40"/>
      <c r="BG129" s="40"/>
      <c r="BH129" s="40"/>
      <c r="BI129" s="40"/>
      <c r="BJ129" s="40"/>
      <c r="BK129" s="40"/>
      <c r="BL129" s="40"/>
    </row>
    <row r="130" spans="1:103" ht="15" customHeight="1">
      <c r="A130" s="40">
        <v>1</v>
      </c>
      <c r="B130" s="40"/>
      <c r="C130" s="40"/>
      <c r="D130" s="40"/>
      <c r="E130" s="40"/>
      <c r="F130" s="40"/>
      <c r="G130" s="40">
        <v>2</v>
      </c>
      <c r="H130" s="40"/>
      <c r="I130" s="40"/>
      <c r="J130" s="40"/>
      <c r="K130" s="40"/>
      <c r="L130" s="40"/>
      <c r="M130" s="40"/>
      <c r="N130" s="40"/>
      <c r="O130" s="40"/>
      <c r="P130" s="40"/>
      <c r="Q130" s="40">
        <v>3</v>
      </c>
      <c r="R130" s="40"/>
      <c r="S130" s="40"/>
      <c r="T130" s="40"/>
      <c r="U130" s="40"/>
      <c r="V130" s="40">
        <v>4</v>
      </c>
      <c r="W130" s="40"/>
      <c r="X130" s="40"/>
      <c r="Y130" s="40"/>
      <c r="Z130" s="40">
        <v>5</v>
      </c>
      <c r="AA130" s="40"/>
      <c r="AB130" s="40"/>
      <c r="AC130" s="40"/>
      <c r="AD130" s="40"/>
      <c r="AE130" s="40">
        <v>6</v>
      </c>
      <c r="AF130" s="40"/>
      <c r="AG130" s="40"/>
      <c r="AH130" s="40"/>
      <c r="AI130" s="40"/>
      <c r="AJ130" s="40">
        <v>7</v>
      </c>
      <c r="AK130" s="40"/>
      <c r="AL130" s="40"/>
      <c r="AM130" s="40"/>
      <c r="AN130" s="40"/>
      <c r="AO130" s="40">
        <v>8</v>
      </c>
      <c r="AP130" s="40"/>
      <c r="AQ130" s="40"/>
      <c r="AR130" s="40"/>
      <c r="AS130" s="40"/>
      <c r="AT130" s="40">
        <v>9</v>
      </c>
      <c r="AU130" s="40"/>
      <c r="AV130" s="40"/>
      <c r="AW130" s="40"/>
      <c r="AX130" s="40">
        <v>10</v>
      </c>
      <c r="AY130" s="40"/>
      <c r="AZ130" s="40"/>
      <c r="BA130" s="40"/>
      <c r="BB130" s="40"/>
      <c r="BC130" s="40">
        <v>11</v>
      </c>
      <c r="BD130" s="40"/>
      <c r="BE130" s="40"/>
      <c r="BF130" s="40"/>
      <c r="BG130" s="40"/>
      <c r="BH130" s="40">
        <v>12</v>
      </c>
      <c r="BI130" s="40"/>
      <c r="BJ130" s="40"/>
      <c r="BK130" s="40"/>
      <c r="BL130" s="40"/>
    </row>
    <row r="131" spans="1:103" s="2" customFormat="1" ht="33" customHeight="1">
      <c r="A131" s="65">
        <v>2240</v>
      </c>
      <c r="B131" s="65"/>
      <c r="C131" s="65"/>
      <c r="D131" s="65"/>
      <c r="E131" s="65"/>
      <c r="F131" s="65"/>
      <c r="G131" s="66" t="s">
        <v>88</v>
      </c>
      <c r="H131" s="67"/>
      <c r="I131" s="67"/>
      <c r="J131" s="67"/>
      <c r="K131" s="67"/>
      <c r="L131" s="67"/>
      <c r="M131" s="67"/>
      <c r="N131" s="67"/>
      <c r="O131" s="67"/>
      <c r="P131" s="68"/>
      <c r="Q131" s="38">
        <v>3600</v>
      </c>
      <c r="R131" s="38"/>
      <c r="S131" s="38"/>
      <c r="T131" s="38"/>
      <c r="U131" s="38"/>
      <c r="V131" s="38">
        <v>0</v>
      </c>
      <c r="W131" s="38"/>
      <c r="X131" s="38"/>
      <c r="Y131" s="38"/>
      <c r="Z131" s="38">
        <v>0</v>
      </c>
      <c r="AA131" s="38"/>
      <c r="AB131" s="38"/>
      <c r="AC131" s="38"/>
      <c r="AD131" s="38"/>
      <c r="AE131" s="38">
        <v>0</v>
      </c>
      <c r="AF131" s="38"/>
      <c r="AG131" s="38"/>
      <c r="AH131" s="38"/>
      <c r="AI131" s="38"/>
      <c r="AJ131" s="38">
        <f>IF(ISNUMBER(Q131),Q131,0)-IF(ISNUMBER(Z131),Z131,0)</f>
        <v>3600</v>
      </c>
      <c r="AK131" s="38"/>
      <c r="AL131" s="38"/>
      <c r="AM131" s="38"/>
      <c r="AN131" s="38"/>
      <c r="AO131" s="38">
        <v>4500</v>
      </c>
      <c r="AP131" s="38"/>
      <c r="AQ131" s="38"/>
      <c r="AR131" s="38"/>
      <c r="AS131" s="38"/>
      <c r="AT131" s="38">
        <f>IF(ISNUMBER(V131),V131,0)-IF(ISNUMBER(Z131),Z131,0)-IF(ISNUMBER(AE131),AE131,0)</f>
        <v>0</v>
      </c>
      <c r="AU131" s="38"/>
      <c r="AV131" s="38"/>
      <c r="AW131" s="38"/>
      <c r="AX131" s="38">
        <v>0</v>
      </c>
      <c r="AY131" s="38"/>
      <c r="AZ131" s="38"/>
      <c r="BA131" s="38"/>
      <c r="BB131" s="38"/>
      <c r="BC131" s="38">
        <v>0</v>
      </c>
      <c r="BD131" s="38"/>
      <c r="BE131" s="38"/>
      <c r="BF131" s="38"/>
      <c r="BG131" s="38"/>
      <c r="BH131" s="38">
        <f>IF(ISNUMBER(AO131),AO131,0)-IF(ISNUMBER(AX131),AX131,0)</f>
        <v>4500</v>
      </c>
      <c r="BI131" s="38"/>
      <c r="BJ131" s="38"/>
      <c r="BK131" s="38"/>
      <c r="BL131" s="38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 t="s">
        <v>30</v>
      </c>
      <c r="CB131" s="12"/>
      <c r="CC131" s="12"/>
      <c r="CD131" s="8"/>
      <c r="CE131" s="8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</row>
    <row r="132" spans="1:103" s="2" customFormat="1" ht="21.75" customHeight="1">
      <c r="A132" s="65">
        <v>2730</v>
      </c>
      <c r="B132" s="65"/>
      <c r="C132" s="65"/>
      <c r="D132" s="65"/>
      <c r="E132" s="65"/>
      <c r="F132" s="65"/>
      <c r="G132" s="66" t="s">
        <v>89</v>
      </c>
      <c r="H132" s="67"/>
      <c r="I132" s="67"/>
      <c r="J132" s="67"/>
      <c r="K132" s="67"/>
      <c r="L132" s="67"/>
      <c r="M132" s="67"/>
      <c r="N132" s="67"/>
      <c r="O132" s="67"/>
      <c r="P132" s="68"/>
      <c r="Q132" s="38">
        <v>1715740</v>
      </c>
      <c r="R132" s="38"/>
      <c r="S132" s="38"/>
      <c r="T132" s="38"/>
      <c r="U132" s="38"/>
      <c r="V132" s="38">
        <v>0</v>
      </c>
      <c r="W132" s="38"/>
      <c r="X132" s="38"/>
      <c r="Y132" s="38"/>
      <c r="Z132" s="38">
        <v>0</v>
      </c>
      <c r="AA132" s="38"/>
      <c r="AB132" s="38"/>
      <c r="AC132" s="38"/>
      <c r="AD132" s="38"/>
      <c r="AE132" s="38">
        <v>0</v>
      </c>
      <c r="AF132" s="38"/>
      <c r="AG132" s="38"/>
      <c r="AH132" s="38"/>
      <c r="AI132" s="38"/>
      <c r="AJ132" s="38">
        <f>IF(ISNUMBER(Q132),Q132,0)-IF(ISNUMBER(Z132),Z132,0)</f>
        <v>1715740</v>
      </c>
      <c r="AK132" s="38"/>
      <c r="AL132" s="38"/>
      <c r="AM132" s="38"/>
      <c r="AN132" s="38"/>
      <c r="AO132" s="38">
        <v>2600000</v>
      </c>
      <c r="AP132" s="38"/>
      <c r="AQ132" s="38"/>
      <c r="AR132" s="38"/>
      <c r="AS132" s="38"/>
      <c r="AT132" s="38">
        <f>IF(ISNUMBER(V132),V132,0)-IF(ISNUMBER(Z132),Z132,0)-IF(ISNUMBER(AE132),AE132,0)</f>
        <v>0</v>
      </c>
      <c r="AU132" s="38"/>
      <c r="AV132" s="38"/>
      <c r="AW132" s="38"/>
      <c r="AX132" s="38">
        <v>0</v>
      </c>
      <c r="AY132" s="38"/>
      <c r="AZ132" s="38"/>
      <c r="BA132" s="38"/>
      <c r="BB132" s="38"/>
      <c r="BC132" s="38">
        <v>0</v>
      </c>
      <c r="BD132" s="38"/>
      <c r="BE132" s="38"/>
      <c r="BF132" s="38"/>
      <c r="BG132" s="38"/>
      <c r="BH132" s="38">
        <f>IF(ISNUMBER(AO132),AO132,0)-IF(ISNUMBER(AX132),AX132,0)</f>
        <v>2600000</v>
      </c>
      <c r="BI132" s="38"/>
      <c r="BJ132" s="38"/>
      <c r="BK132" s="38"/>
      <c r="BL132" s="38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8"/>
      <c r="CE132" s="8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</row>
    <row r="133" spans="1:103" s="1" customFormat="1" ht="17.25" customHeight="1">
      <c r="A133" s="92"/>
      <c r="B133" s="92"/>
      <c r="C133" s="92"/>
      <c r="D133" s="92"/>
      <c r="E133" s="92"/>
      <c r="F133" s="92"/>
      <c r="G133" s="80" t="s">
        <v>65</v>
      </c>
      <c r="H133" s="81"/>
      <c r="I133" s="81"/>
      <c r="J133" s="81"/>
      <c r="K133" s="81"/>
      <c r="L133" s="81"/>
      <c r="M133" s="81"/>
      <c r="N133" s="81"/>
      <c r="O133" s="81"/>
      <c r="P133" s="82"/>
      <c r="Q133" s="55">
        <f>SUM(Q131:Q132)</f>
        <v>1719340</v>
      </c>
      <c r="R133" s="55"/>
      <c r="S133" s="55"/>
      <c r="T133" s="55"/>
      <c r="U133" s="55"/>
      <c r="V133" s="55">
        <v>0</v>
      </c>
      <c r="W133" s="55"/>
      <c r="X133" s="55"/>
      <c r="Y133" s="55"/>
      <c r="Z133" s="55">
        <v>0</v>
      </c>
      <c r="AA133" s="55"/>
      <c r="AB133" s="55"/>
      <c r="AC133" s="55"/>
      <c r="AD133" s="55"/>
      <c r="AE133" s="55">
        <v>0</v>
      </c>
      <c r="AF133" s="55"/>
      <c r="AG133" s="55"/>
      <c r="AH133" s="55"/>
      <c r="AI133" s="55"/>
      <c r="AJ133" s="55">
        <f>IF(ISNUMBER(Q133),Q133,0)-IF(ISNUMBER(Z133),Z133,0)</f>
        <v>1719340</v>
      </c>
      <c r="AK133" s="55"/>
      <c r="AL133" s="55"/>
      <c r="AM133" s="55"/>
      <c r="AN133" s="55"/>
      <c r="AO133" s="55">
        <f>SUM(AO131:AO132)</f>
        <v>2604500</v>
      </c>
      <c r="AP133" s="55"/>
      <c r="AQ133" s="55"/>
      <c r="AR133" s="55"/>
      <c r="AS133" s="55"/>
      <c r="AT133" s="55">
        <f>IF(ISNUMBER(V133),V133,0)-IF(ISNUMBER(Z133),Z133,0)-IF(ISNUMBER(AE133),AE133,0)</f>
        <v>0</v>
      </c>
      <c r="AU133" s="55"/>
      <c r="AV133" s="55"/>
      <c r="AW133" s="55"/>
      <c r="AX133" s="55">
        <v>0</v>
      </c>
      <c r="AY133" s="55"/>
      <c r="AZ133" s="55"/>
      <c r="BA133" s="55"/>
      <c r="BB133" s="55"/>
      <c r="BC133" s="55">
        <v>0</v>
      </c>
      <c r="BD133" s="55"/>
      <c r="BE133" s="55"/>
      <c r="BF133" s="55"/>
      <c r="BG133" s="55"/>
      <c r="BH133" s="55">
        <f>IF(ISNUMBER(AO133),AO133,0)-IF(ISNUMBER(AX133),AX133,0)</f>
        <v>2604500</v>
      </c>
      <c r="BI133" s="55"/>
      <c r="BJ133" s="55"/>
      <c r="BK133" s="55"/>
      <c r="BL133" s="55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9"/>
      <c r="CE133" s="9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</row>
    <row r="135" spans="1:103" s="16" customFormat="1" ht="14.25" customHeight="1">
      <c r="A135" s="37" t="s">
        <v>157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</row>
    <row r="136" spans="1:103" s="16" customFormat="1" ht="15" customHeight="1">
      <c r="A136" s="45" t="s">
        <v>111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</row>
    <row r="137" spans="1:103" s="16" customFormat="1" ht="42.9" customHeight="1">
      <c r="A137" s="39" t="s">
        <v>54</v>
      </c>
      <c r="B137" s="39"/>
      <c r="C137" s="39"/>
      <c r="D137" s="39"/>
      <c r="E137" s="39"/>
      <c r="F137" s="39"/>
      <c r="G137" s="40" t="s">
        <v>19</v>
      </c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 t="s">
        <v>15</v>
      </c>
      <c r="U137" s="40"/>
      <c r="V137" s="40"/>
      <c r="W137" s="40"/>
      <c r="X137" s="40"/>
      <c r="Y137" s="40"/>
      <c r="Z137" s="40" t="s">
        <v>14</v>
      </c>
      <c r="AA137" s="40"/>
      <c r="AB137" s="40"/>
      <c r="AC137" s="40"/>
      <c r="AD137" s="40"/>
      <c r="AE137" s="40" t="s">
        <v>114</v>
      </c>
      <c r="AF137" s="40"/>
      <c r="AG137" s="40"/>
      <c r="AH137" s="40"/>
      <c r="AI137" s="40"/>
      <c r="AJ137" s="40"/>
      <c r="AK137" s="40" t="s">
        <v>158</v>
      </c>
      <c r="AL137" s="40"/>
      <c r="AM137" s="40"/>
      <c r="AN137" s="40"/>
      <c r="AO137" s="40"/>
      <c r="AP137" s="40"/>
      <c r="AQ137" s="40" t="s">
        <v>159</v>
      </c>
      <c r="AR137" s="40"/>
      <c r="AS137" s="40"/>
      <c r="AT137" s="40"/>
      <c r="AU137" s="40"/>
      <c r="AV137" s="40"/>
      <c r="AW137" s="40" t="s">
        <v>18</v>
      </c>
      <c r="AX137" s="40"/>
      <c r="AY137" s="40"/>
      <c r="AZ137" s="40"/>
      <c r="BA137" s="40"/>
      <c r="BB137" s="40"/>
      <c r="BC137" s="40"/>
      <c r="BD137" s="40"/>
      <c r="BE137" s="40" t="s">
        <v>73</v>
      </c>
      <c r="BF137" s="40"/>
      <c r="BG137" s="40"/>
      <c r="BH137" s="40"/>
      <c r="BI137" s="40"/>
      <c r="BJ137" s="40"/>
      <c r="BK137" s="40"/>
      <c r="BL137" s="40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</row>
    <row r="138" spans="1:103" s="16" customFormat="1" ht="21.75" customHeight="1">
      <c r="A138" s="39"/>
      <c r="B138" s="39"/>
      <c r="C138" s="39"/>
      <c r="D138" s="39"/>
      <c r="E138" s="39"/>
      <c r="F138" s="39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</row>
    <row r="139" spans="1:103" s="16" customFormat="1" ht="15" customHeight="1">
      <c r="A139" s="40">
        <v>1</v>
      </c>
      <c r="B139" s="40"/>
      <c r="C139" s="40"/>
      <c r="D139" s="40"/>
      <c r="E139" s="40"/>
      <c r="F139" s="40"/>
      <c r="G139" s="40">
        <v>2</v>
      </c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>
        <v>3</v>
      </c>
      <c r="U139" s="40"/>
      <c r="V139" s="40"/>
      <c r="W139" s="40"/>
      <c r="X139" s="40"/>
      <c r="Y139" s="40"/>
      <c r="Z139" s="40">
        <v>4</v>
      </c>
      <c r="AA139" s="40"/>
      <c r="AB139" s="40"/>
      <c r="AC139" s="40"/>
      <c r="AD139" s="40"/>
      <c r="AE139" s="40">
        <v>5</v>
      </c>
      <c r="AF139" s="40"/>
      <c r="AG139" s="40"/>
      <c r="AH139" s="40"/>
      <c r="AI139" s="40"/>
      <c r="AJ139" s="40"/>
      <c r="AK139" s="40">
        <v>6</v>
      </c>
      <c r="AL139" s="40"/>
      <c r="AM139" s="40"/>
      <c r="AN139" s="40"/>
      <c r="AO139" s="40"/>
      <c r="AP139" s="40"/>
      <c r="AQ139" s="40">
        <v>7</v>
      </c>
      <c r="AR139" s="40"/>
      <c r="AS139" s="40"/>
      <c r="AT139" s="40"/>
      <c r="AU139" s="40"/>
      <c r="AV139" s="40"/>
      <c r="AW139" s="39">
        <v>8</v>
      </c>
      <c r="AX139" s="39"/>
      <c r="AY139" s="39"/>
      <c r="AZ139" s="39"/>
      <c r="BA139" s="39"/>
      <c r="BB139" s="39"/>
      <c r="BC139" s="39"/>
      <c r="BD139" s="39"/>
      <c r="BE139" s="39">
        <v>9</v>
      </c>
      <c r="BF139" s="39"/>
      <c r="BG139" s="39"/>
      <c r="BH139" s="39"/>
      <c r="BI139" s="39"/>
      <c r="BJ139" s="39"/>
      <c r="BK139" s="39"/>
      <c r="BL139" s="39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</row>
    <row r="140" spans="1:103" s="2" customFormat="1" ht="17.25" customHeight="1">
      <c r="A140" s="65">
        <v>2240</v>
      </c>
      <c r="B140" s="65"/>
      <c r="C140" s="65"/>
      <c r="D140" s="65"/>
      <c r="E140" s="65"/>
      <c r="F140" s="65"/>
      <c r="G140" s="66" t="s">
        <v>88</v>
      </c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8"/>
      <c r="T140" s="38">
        <v>2502</v>
      </c>
      <c r="U140" s="38"/>
      <c r="V140" s="38"/>
      <c r="W140" s="38"/>
      <c r="X140" s="38"/>
      <c r="Y140" s="38"/>
      <c r="Z140" s="38">
        <v>2043</v>
      </c>
      <c r="AA140" s="38"/>
      <c r="AB140" s="38"/>
      <c r="AC140" s="38"/>
      <c r="AD140" s="38"/>
      <c r="AE140" s="38">
        <v>0</v>
      </c>
      <c r="AF140" s="38"/>
      <c r="AG140" s="38"/>
      <c r="AH140" s="38"/>
      <c r="AI140" s="38"/>
      <c r="AJ140" s="38"/>
      <c r="AK140" s="38">
        <v>0</v>
      </c>
      <c r="AL140" s="38"/>
      <c r="AM140" s="38"/>
      <c r="AN140" s="38"/>
      <c r="AO140" s="38"/>
      <c r="AP140" s="38"/>
      <c r="AQ140" s="38">
        <v>0</v>
      </c>
      <c r="AR140" s="38"/>
      <c r="AS140" s="38"/>
      <c r="AT140" s="38"/>
      <c r="AU140" s="38"/>
      <c r="AV140" s="3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 t="s">
        <v>31</v>
      </c>
      <c r="CB140" s="28"/>
      <c r="CC140" s="28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</row>
    <row r="141" spans="1:103" s="2" customFormat="1" ht="18" customHeight="1">
      <c r="A141" s="65">
        <v>2730</v>
      </c>
      <c r="B141" s="65"/>
      <c r="C141" s="65"/>
      <c r="D141" s="65"/>
      <c r="E141" s="65"/>
      <c r="F141" s="65"/>
      <c r="G141" s="66" t="s">
        <v>89</v>
      </c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8"/>
      <c r="T141" s="38">
        <v>1640176</v>
      </c>
      <c r="U141" s="38"/>
      <c r="V141" s="38"/>
      <c r="W141" s="38"/>
      <c r="X141" s="38"/>
      <c r="Y141" s="38"/>
      <c r="Z141" s="38">
        <v>1638966</v>
      </c>
      <c r="AA141" s="38"/>
      <c r="AB141" s="38"/>
      <c r="AC141" s="38"/>
      <c r="AD141" s="38"/>
      <c r="AE141" s="38">
        <v>0</v>
      </c>
      <c r="AF141" s="38"/>
      <c r="AG141" s="38"/>
      <c r="AH141" s="38"/>
      <c r="AI141" s="38"/>
      <c r="AJ141" s="38"/>
      <c r="AK141" s="38">
        <v>0</v>
      </c>
      <c r="AL141" s="38"/>
      <c r="AM141" s="38"/>
      <c r="AN141" s="38"/>
      <c r="AO141" s="38"/>
      <c r="AP141" s="38"/>
      <c r="AQ141" s="38">
        <v>0</v>
      </c>
      <c r="AR141" s="38"/>
      <c r="AS141" s="38"/>
      <c r="AT141" s="38"/>
      <c r="AU141" s="38"/>
      <c r="AV141" s="3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  <c r="BI141" s="88"/>
      <c r="BJ141" s="88"/>
      <c r="BK141" s="88"/>
      <c r="BL141" s="8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</row>
    <row r="142" spans="1:103" s="1" customFormat="1" ht="18" customHeight="1">
      <c r="A142" s="92"/>
      <c r="B142" s="92"/>
      <c r="C142" s="92"/>
      <c r="D142" s="92"/>
      <c r="E142" s="92"/>
      <c r="F142" s="92"/>
      <c r="G142" s="80" t="s">
        <v>65</v>
      </c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2"/>
      <c r="T142" s="55">
        <f>SUM(T140:T141)</f>
        <v>1642678</v>
      </c>
      <c r="U142" s="55"/>
      <c r="V142" s="55"/>
      <c r="W142" s="55"/>
      <c r="X142" s="55"/>
      <c r="Y142" s="55"/>
      <c r="Z142" s="55">
        <f>SUM(Z140:Z141)</f>
        <v>1641009</v>
      </c>
      <c r="AA142" s="55"/>
      <c r="AB142" s="55"/>
      <c r="AC142" s="55"/>
      <c r="AD142" s="55"/>
      <c r="AE142" s="55">
        <v>0</v>
      </c>
      <c r="AF142" s="55"/>
      <c r="AG142" s="55"/>
      <c r="AH142" s="55"/>
      <c r="AI142" s="55"/>
      <c r="AJ142" s="55"/>
      <c r="AK142" s="55">
        <v>0</v>
      </c>
      <c r="AL142" s="55"/>
      <c r="AM142" s="55"/>
      <c r="AN142" s="55"/>
      <c r="AO142" s="55"/>
      <c r="AP142" s="55"/>
      <c r="AQ142" s="55">
        <v>0</v>
      </c>
      <c r="AR142" s="55"/>
      <c r="AS142" s="55"/>
      <c r="AT142" s="55"/>
      <c r="AU142" s="55"/>
      <c r="AV142" s="55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</row>
    <row r="144" spans="1:103" ht="14.25" customHeight="1">
      <c r="A144" s="37" t="s">
        <v>160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</row>
    <row r="145" spans="1:103" ht="30" customHeight="1">
      <c r="A145" s="93" t="s">
        <v>161</v>
      </c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</row>
    <row r="146" spans="1:103" ht="1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103" ht="13.8">
      <c r="A147" s="37" t="s">
        <v>162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</row>
    <row r="148" spans="1:103" ht="13.8">
      <c r="A148" s="37" t="s">
        <v>163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</row>
    <row r="149" spans="1:103" s="16" customFormat="1" ht="15" customHeight="1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</row>
    <row r="150" spans="1:103" s="16" customFormat="1" ht="18.899999999999999" customHeight="1">
      <c r="A150" s="85" t="s">
        <v>165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32"/>
      <c r="AC150" s="32"/>
      <c r="AD150" s="32"/>
      <c r="AE150" s="32"/>
      <c r="AF150" s="32"/>
      <c r="AG150" s="32"/>
      <c r="AH150" s="95"/>
      <c r="AI150" s="95"/>
      <c r="AJ150" s="95"/>
      <c r="AK150" s="95"/>
      <c r="AL150" s="95"/>
      <c r="AM150" s="95"/>
      <c r="AN150" s="95"/>
      <c r="AO150" s="95"/>
      <c r="AP150" s="95"/>
      <c r="AQ150" s="32"/>
      <c r="AR150" s="32"/>
      <c r="AS150" s="32"/>
      <c r="AT150" s="32"/>
      <c r="AU150" s="83" t="s">
        <v>164</v>
      </c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</row>
    <row r="151" spans="1:103" s="16" customFormat="1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33"/>
      <c r="AC151" s="33"/>
      <c r="AD151" s="33"/>
      <c r="AE151" s="33"/>
      <c r="AF151" s="33"/>
      <c r="AG151" s="33"/>
      <c r="AH151" s="91" t="s">
        <v>1</v>
      </c>
      <c r="AI151" s="91"/>
      <c r="AJ151" s="91"/>
      <c r="AK151" s="91"/>
      <c r="AL151" s="91"/>
      <c r="AM151" s="91"/>
      <c r="AN151" s="91"/>
      <c r="AO151" s="91"/>
      <c r="AP151" s="91"/>
      <c r="AQ151" s="33"/>
      <c r="AR151" s="33"/>
      <c r="AS151" s="33"/>
      <c r="AT151" s="33"/>
      <c r="AU151" s="91" t="s">
        <v>77</v>
      </c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</row>
    <row r="152" spans="1:103" s="16" customFormat="1" ht="13.8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33"/>
      <c r="AC152" s="33"/>
      <c r="AD152" s="33"/>
      <c r="AE152" s="33"/>
      <c r="AF152" s="33"/>
      <c r="AG152" s="33"/>
      <c r="AH152" s="34"/>
      <c r="AI152" s="34"/>
      <c r="AJ152" s="34"/>
      <c r="AK152" s="34"/>
      <c r="AL152" s="34"/>
      <c r="AM152" s="34"/>
      <c r="AN152" s="34"/>
      <c r="AO152" s="34"/>
      <c r="AP152" s="34"/>
      <c r="AQ152" s="33"/>
      <c r="AR152" s="33"/>
      <c r="AS152" s="33"/>
      <c r="AT152" s="33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</row>
    <row r="153" spans="1:103" s="16" customFormat="1" ht="33.75" customHeight="1">
      <c r="A153" s="85" t="s">
        <v>133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33"/>
      <c r="AC153" s="33"/>
      <c r="AD153" s="33"/>
      <c r="AE153" s="33"/>
      <c r="AF153" s="33"/>
      <c r="AG153" s="33"/>
      <c r="AH153" s="94"/>
      <c r="AI153" s="94"/>
      <c r="AJ153" s="94"/>
      <c r="AK153" s="94"/>
      <c r="AL153" s="94"/>
      <c r="AM153" s="94"/>
      <c r="AN153" s="94"/>
      <c r="AO153" s="94"/>
      <c r="AP153" s="94"/>
      <c r="AQ153" s="33"/>
      <c r="AR153" s="33"/>
      <c r="AS153" s="33"/>
      <c r="AT153" s="33"/>
      <c r="AU153" s="89" t="s">
        <v>108</v>
      </c>
      <c r="AV153" s="84"/>
      <c r="AW153" s="84"/>
      <c r="AX153" s="84"/>
      <c r="AY153" s="84"/>
      <c r="AZ153" s="84"/>
      <c r="BA153" s="84"/>
      <c r="BB153" s="84"/>
      <c r="BC153" s="84"/>
      <c r="BD153" s="84"/>
      <c r="BE153" s="84"/>
      <c r="BF153" s="84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</row>
    <row r="154" spans="1:103" s="16" customFormat="1" ht="12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33"/>
      <c r="AC154" s="33"/>
      <c r="AD154" s="33"/>
      <c r="AE154" s="33"/>
      <c r="AF154" s="33"/>
      <c r="AG154" s="33"/>
      <c r="AH154" s="91" t="s">
        <v>1</v>
      </c>
      <c r="AI154" s="91"/>
      <c r="AJ154" s="91"/>
      <c r="AK154" s="91"/>
      <c r="AL154" s="91"/>
      <c r="AM154" s="91"/>
      <c r="AN154" s="91"/>
      <c r="AO154" s="91"/>
      <c r="AP154" s="91"/>
      <c r="AQ154" s="33"/>
      <c r="AR154" s="33"/>
      <c r="AS154" s="33"/>
      <c r="AT154" s="33"/>
      <c r="AU154" s="91" t="s">
        <v>77</v>
      </c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</row>
    <row r="155" spans="1:103" s="16" customForma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</row>
    <row r="156" spans="1:103" s="16" customForma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</row>
    <row r="157" spans="1:103" s="16" customForma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</row>
  </sheetData>
  <mergeCells count="938">
    <mergeCell ref="BB27:BF27"/>
    <mergeCell ref="BG27:BK27"/>
    <mergeCell ref="BL27:BP27"/>
    <mergeCell ref="AN26:BF26"/>
    <mergeCell ref="AE27:AH27"/>
    <mergeCell ref="AX27:BA27"/>
    <mergeCell ref="AK10:BJ10"/>
    <mergeCell ref="B11:L11"/>
    <mergeCell ref="AN27:AR27"/>
    <mergeCell ref="A20:BY20"/>
    <mergeCell ref="BN1:BZ1"/>
    <mergeCell ref="A2:BZ2"/>
    <mergeCell ref="B4:AF4"/>
    <mergeCell ref="AH4:AR4"/>
    <mergeCell ref="AT4:BA4"/>
    <mergeCell ref="N11:Y11"/>
    <mergeCell ref="AH7:BA7"/>
    <mergeCell ref="BL11:BS11"/>
    <mergeCell ref="A23:BY23"/>
    <mergeCell ref="A13:BY13"/>
    <mergeCell ref="AK11:BJ11"/>
    <mergeCell ref="AX28:BA28"/>
    <mergeCell ref="BB28:BF28"/>
    <mergeCell ref="BG28:BK28"/>
    <mergeCell ref="AH5:AR5"/>
    <mergeCell ref="AT5:BA5"/>
    <mergeCell ref="B10:L10"/>
    <mergeCell ref="N10:Y10"/>
    <mergeCell ref="AA10:AI10"/>
    <mergeCell ref="B7:AF7"/>
    <mergeCell ref="BC7:BJ7"/>
    <mergeCell ref="A8:AF8"/>
    <mergeCell ref="A18:BY18"/>
    <mergeCell ref="AH8:BA8"/>
    <mergeCell ref="BC8:BJ8"/>
    <mergeCell ref="BL10:BS10"/>
    <mergeCell ref="A26:D27"/>
    <mergeCell ref="E26:T27"/>
    <mergeCell ref="A24:BY24"/>
    <mergeCell ref="BQ27:BT27"/>
    <mergeCell ref="A25:BY25"/>
    <mergeCell ref="Z27:AD27"/>
    <mergeCell ref="BU27:BY27"/>
    <mergeCell ref="A21:BY21"/>
    <mergeCell ref="A5:AF5"/>
    <mergeCell ref="A15:BY15"/>
    <mergeCell ref="A17:BY17"/>
    <mergeCell ref="BQ28:BT28"/>
    <mergeCell ref="AN28:AR28"/>
    <mergeCell ref="AS28:AW28"/>
    <mergeCell ref="BQ29:BT29"/>
    <mergeCell ref="BG30:BK30"/>
    <mergeCell ref="BQ30:BT30"/>
    <mergeCell ref="AS30:AW30"/>
    <mergeCell ref="BL29:BP29"/>
    <mergeCell ref="BB29:BF29"/>
    <mergeCell ref="AE30:AH30"/>
    <mergeCell ref="AI29:AM29"/>
    <mergeCell ref="AN29:AR29"/>
    <mergeCell ref="AS29:AW29"/>
    <mergeCell ref="BL30:BP30"/>
    <mergeCell ref="AX30:BA30"/>
    <mergeCell ref="BB30:BF30"/>
    <mergeCell ref="AE29:AH29"/>
    <mergeCell ref="AX29:BA29"/>
    <mergeCell ref="AN30:AR30"/>
    <mergeCell ref="BU28:BY28"/>
    <mergeCell ref="AE28:AH28"/>
    <mergeCell ref="AI28:AM28"/>
    <mergeCell ref="BU29:BY29"/>
    <mergeCell ref="BU30:BY30"/>
    <mergeCell ref="AA11:AI11"/>
    <mergeCell ref="A28:D28"/>
    <mergeCell ref="E28:T28"/>
    <mergeCell ref="U28:Y28"/>
    <mergeCell ref="Z28:AD28"/>
    <mergeCell ref="BG29:BK29"/>
    <mergeCell ref="Z29:AD29"/>
    <mergeCell ref="AI30:AM30"/>
    <mergeCell ref="A30:D30"/>
    <mergeCell ref="E30:T30"/>
    <mergeCell ref="U30:Y30"/>
    <mergeCell ref="Z30:AD30"/>
    <mergeCell ref="A29:D29"/>
    <mergeCell ref="E29:T29"/>
    <mergeCell ref="U29:Y29"/>
    <mergeCell ref="AS27:AW27"/>
    <mergeCell ref="BG26:BY26"/>
    <mergeCell ref="U26:AM26"/>
    <mergeCell ref="U27:Y27"/>
    <mergeCell ref="AI27:AM27"/>
    <mergeCell ref="BL28:BP28"/>
    <mergeCell ref="A14:BY14"/>
    <mergeCell ref="A32:BY32"/>
    <mergeCell ref="A33:BY33"/>
    <mergeCell ref="AE36:AH36"/>
    <mergeCell ref="AI36:AM36"/>
    <mergeCell ref="A34:BY34"/>
    <mergeCell ref="AI37:AM37"/>
    <mergeCell ref="AN37:AR37"/>
    <mergeCell ref="BB37:BF37"/>
    <mergeCell ref="AS37:AW37"/>
    <mergeCell ref="AE37:AH37"/>
    <mergeCell ref="AN36:AR36"/>
    <mergeCell ref="E35:T36"/>
    <mergeCell ref="U35:AM35"/>
    <mergeCell ref="A37:D37"/>
    <mergeCell ref="E37:T37"/>
    <mergeCell ref="U37:Y37"/>
    <mergeCell ref="BG37:BK37"/>
    <mergeCell ref="BL36:BP36"/>
    <mergeCell ref="AN35:BF35"/>
    <mergeCell ref="BG35:BY35"/>
    <mergeCell ref="U36:Y36"/>
    <mergeCell ref="BG36:BK36"/>
    <mergeCell ref="BU36:BY36"/>
    <mergeCell ref="Z36:AD36"/>
    <mergeCell ref="BU37:BY37"/>
    <mergeCell ref="BQ36:BT36"/>
    <mergeCell ref="A35:D36"/>
    <mergeCell ref="A43:BY43"/>
    <mergeCell ref="AX40:BA40"/>
    <mergeCell ref="AS39:AW39"/>
    <mergeCell ref="BG39:BK39"/>
    <mergeCell ref="BU39:BY39"/>
    <mergeCell ref="BL39:BP39"/>
    <mergeCell ref="A40:D40"/>
    <mergeCell ref="E40:T40"/>
    <mergeCell ref="BB39:BF39"/>
    <mergeCell ref="A38:D38"/>
    <mergeCell ref="BU38:BY38"/>
    <mergeCell ref="BB38:BF38"/>
    <mergeCell ref="AS36:AW36"/>
    <mergeCell ref="AX36:BA36"/>
    <mergeCell ref="BB36:BF36"/>
    <mergeCell ref="BL37:BP37"/>
    <mergeCell ref="AX37:BA37"/>
    <mergeCell ref="BQ37:BT37"/>
    <mergeCell ref="Z37:AD37"/>
    <mergeCell ref="BL38:BP38"/>
    <mergeCell ref="BQ38:BT38"/>
    <mergeCell ref="F46:T46"/>
    <mergeCell ref="U46:Y46"/>
    <mergeCell ref="U47:Y47"/>
    <mergeCell ref="Z47:AD47"/>
    <mergeCell ref="AE45:AH45"/>
    <mergeCell ref="BG45:BK45"/>
    <mergeCell ref="BL45:BP45"/>
    <mergeCell ref="BL40:BP40"/>
    <mergeCell ref="BG44:BY44"/>
    <mergeCell ref="BU40:BY40"/>
    <mergeCell ref="BQ40:BT40"/>
    <mergeCell ref="BQ45:BT45"/>
    <mergeCell ref="U45:Y45"/>
    <mergeCell ref="Z45:AD45"/>
    <mergeCell ref="BB40:BF40"/>
    <mergeCell ref="AN44:BF44"/>
    <mergeCell ref="BB45:BF45"/>
    <mergeCell ref="A42:BL42"/>
    <mergeCell ref="U44:AM44"/>
    <mergeCell ref="BG40:BK40"/>
    <mergeCell ref="A46:E46"/>
    <mergeCell ref="BB46:BF46"/>
    <mergeCell ref="AS47:AW47"/>
    <mergeCell ref="BG46:BK46"/>
    <mergeCell ref="BU45:BY45"/>
    <mergeCell ref="AI45:AM45"/>
    <mergeCell ref="BG38:BK38"/>
    <mergeCell ref="A44:E45"/>
    <mergeCell ref="F44:T45"/>
    <mergeCell ref="AX38:BA38"/>
    <mergeCell ref="AN38:AR38"/>
    <mergeCell ref="AE38:AH38"/>
    <mergeCell ref="AN40:AR40"/>
    <mergeCell ref="AS40:AW40"/>
    <mergeCell ref="A39:D39"/>
    <mergeCell ref="E39:T39"/>
    <mergeCell ref="E38:T38"/>
    <mergeCell ref="U39:Y39"/>
    <mergeCell ref="Z39:AD39"/>
    <mergeCell ref="AS38:AW38"/>
    <mergeCell ref="AN39:AR39"/>
    <mergeCell ref="AI38:AM38"/>
    <mergeCell ref="AE39:AH39"/>
    <mergeCell ref="AX39:BA39"/>
    <mergeCell ref="U38:Y38"/>
    <mergeCell ref="Z38:AD38"/>
    <mergeCell ref="BQ39:BT39"/>
    <mergeCell ref="AI39:AM39"/>
    <mergeCell ref="BQ46:BT46"/>
    <mergeCell ref="Z46:AD46"/>
    <mergeCell ref="AS46:AW46"/>
    <mergeCell ref="AE46:AH46"/>
    <mergeCell ref="AI46:AM46"/>
    <mergeCell ref="AE47:AH47"/>
    <mergeCell ref="AI47:AM47"/>
    <mergeCell ref="U40:Y40"/>
    <mergeCell ref="Z40:AD40"/>
    <mergeCell ref="AN45:AR45"/>
    <mergeCell ref="AX45:BA45"/>
    <mergeCell ref="AS45:AW45"/>
    <mergeCell ref="BL47:BP47"/>
    <mergeCell ref="AN46:AR46"/>
    <mergeCell ref="AX47:BA47"/>
    <mergeCell ref="BB47:BF47"/>
    <mergeCell ref="BL46:BP46"/>
    <mergeCell ref="AN47:AR47"/>
    <mergeCell ref="AE40:AH40"/>
    <mergeCell ref="BU47:BY47"/>
    <mergeCell ref="AX46:BA46"/>
    <mergeCell ref="BU46:BY46"/>
    <mergeCell ref="BQ47:BT47"/>
    <mergeCell ref="BG47:BK47"/>
    <mergeCell ref="BB56:BF56"/>
    <mergeCell ref="BG55:BK55"/>
    <mergeCell ref="BG56:BK56"/>
    <mergeCell ref="BB55:BF55"/>
    <mergeCell ref="A49:BL49"/>
    <mergeCell ref="A50:BL50"/>
    <mergeCell ref="AX54:BA54"/>
    <mergeCell ref="BQ54:BT54"/>
    <mergeCell ref="BU53:BY53"/>
    <mergeCell ref="AN52:BF52"/>
    <mergeCell ref="Z56:AD56"/>
    <mergeCell ref="AI53:AM53"/>
    <mergeCell ref="AI55:AM55"/>
    <mergeCell ref="AS55:AW55"/>
    <mergeCell ref="BQ53:BT53"/>
    <mergeCell ref="BB53:BF53"/>
    <mergeCell ref="BB54:BF54"/>
    <mergeCell ref="A47:E47"/>
    <mergeCell ref="F47:T47"/>
    <mergeCell ref="A54:C54"/>
    <mergeCell ref="D54:T54"/>
    <mergeCell ref="U54:Y54"/>
    <mergeCell ref="Z54:AD54"/>
    <mergeCell ref="AE54:AH54"/>
    <mergeCell ref="AI54:AM54"/>
    <mergeCell ref="A52:C53"/>
    <mergeCell ref="BU56:BY56"/>
    <mergeCell ref="AX56:BA56"/>
    <mergeCell ref="BQ56:BT56"/>
    <mergeCell ref="AS53:AW53"/>
    <mergeCell ref="AX53:BA53"/>
    <mergeCell ref="Z55:AD55"/>
    <mergeCell ref="AE55:AH55"/>
    <mergeCell ref="AE56:AH56"/>
    <mergeCell ref="AI56:AM56"/>
    <mergeCell ref="D52:T53"/>
    <mergeCell ref="AN53:AR53"/>
    <mergeCell ref="BG52:BY52"/>
    <mergeCell ref="A56:C56"/>
    <mergeCell ref="BL53:BP53"/>
    <mergeCell ref="BU55:BY55"/>
    <mergeCell ref="BU54:BY54"/>
    <mergeCell ref="AS54:AW54"/>
    <mergeCell ref="BU57:BY57"/>
    <mergeCell ref="BG54:BK54"/>
    <mergeCell ref="AN54:AR54"/>
    <mergeCell ref="AX55:BA55"/>
    <mergeCell ref="A55:C55"/>
    <mergeCell ref="U55:Y55"/>
    <mergeCell ref="AI57:AM57"/>
    <mergeCell ref="A57:C57"/>
    <mergeCell ref="A51:BY51"/>
    <mergeCell ref="U53:Y53"/>
    <mergeCell ref="Z53:AD53"/>
    <mergeCell ref="AE53:AH53"/>
    <mergeCell ref="U52:AM52"/>
    <mergeCell ref="BG53:BK53"/>
    <mergeCell ref="Z57:AD57"/>
    <mergeCell ref="AE57:AH57"/>
    <mergeCell ref="AS57:AW57"/>
    <mergeCell ref="AX57:BA57"/>
    <mergeCell ref="BB57:BF57"/>
    <mergeCell ref="D56:T56"/>
    <mergeCell ref="U56:Y56"/>
    <mergeCell ref="D55:T55"/>
    <mergeCell ref="D57:T57"/>
    <mergeCell ref="AN57:AR57"/>
    <mergeCell ref="U57:Y57"/>
    <mergeCell ref="AN55:AR55"/>
    <mergeCell ref="AN56:AR56"/>
    <mergeCell ref="AS56:AW56"/>
    <mergeCell ref="BG57:BK57"/>
    <mergeCell ref="BL57:BP57"/>
    <mergeCell ref="BQ57:BT57"/>
    <mergeCell ref="BL56:BP56"/>
    <mergeCell ref="BQ55:BT55"/>
    <mergeCell ref="BL55:BP55"/>
    <mergeCell ref="Q68:U68"/>
    <mergeCell ref="AK68:AO68"/>
    <mergeCell ref="AK65:AO65"/>
    <mergeCell ref="AK76:AO76"/>
    <mergeCell ref="AP77:AT77"/>
    <mergeCell ref="AU76:AY76"/>
    <mergeCell ref="AP76:AT76"/>
    <mergeCell ref="Q76:U76"/>
    <mergeCell ref="AF71:AJ71"/>
    <mergeCell ref="AK69:AO69"/>
    <mergeCell ref="AP69:AT69"/>
    <mergeCell ref="AK74:AO74"/>
    <mergeCell ref="AP75:AT75"/>
    <mergeCell ref="AU75:AY75"/>
    <mergeCell ref="V74:AE74"/>
    <mergeCell ref="AF74:AJ74"/>
    <mergeCell ref="A71:C71"/>
    <mergeCell ref="V77:AE77"/>
    <mergeCell ref="AF77:AJ77"/>
    <mergeCell ref="AK70:AO70"/>
    <mergeCell ref="AK71:AO71"/>
    <mergeCell ref="AK72:AO72"/>
    <mergeCell ref="BJ77:BN77"/>
    <mergeCell ref="Q77:U77"/>
    <mergeCell ref="Q71:U71"/>
    <mergeCell ref="V70:AE70"/>
    <mergeCell ref="V72:AE72"/>
    <mergeCell ref="V76:AE76"/>
    <mergeCell ref="Q73:U73"/>
    <mergeCell ref="BE73:BI73"/>
    <mergeCell ref="BE75:BI75"/>
    <mergeCell ref="D75:P75"/>
    <mergeCell ref="Q75:U75"/>
    <mergeCell ref="V75:AE75"/>
    <mergeCell ref="AF75:AJ75"/>
    <mergeCell ref="V73:AE73"/>
    <mergeCell ref="Q74:U74"/>
    <mergeCell ref="AF73:AJ73"/>
    <mergeCell ref="AK75:AO75"/>
    <mergeCell ref="AK73:AO73"/>
    <mergeCell ref="AZ69:BD69"/>
    <mergeCell ref="AU69:AY69"/>
    <mergeCell ref="A77:C77"/>
    <mergeCell ref="A73:C73"/>
    <mergeCell ref="AF78:AJ78"/>
    <mergeCell ref="V78:AE78"/>
    <mergeCell ref="AK78:AO78"/>
    <mergeCell ref="D77:P77"/>
    <mergeCell ref="AK77:AO77"/>
    <mergeCell ref="AZ70:BD70"/>
    <mergeCell ref="AP70:AT70"/>
    <mergeCell ref="A78:C78"/>
    <mergeCell ref="Q78:U78"/>
    <mergeCell ref="D78:P78"/>
    <mergeCell ref="AP78:AT78"/>
    <mergeCell ref="AZ78:BD78"/>
    <mergeCell ref="AU78:AY78"/>
    <mergeCell ref="AU77:AY77"/>
    <mergeCell ref="AF76:AJ76"/>
    <mergeCell ref="A76:C76"/>
    <mergeCell ref="D76:P76"/>
    <mergeCell ref="AU72:AY72"/>
    <mergeCell ref="AP73:AT73"/>
    <mergeCell ref="AZ72:BD72"/>
    <mergeCell ref="BN84:BR84"/>
    <mergeCell ref="A80:BL80"/>
    <mergeCell ref="A81:BR81"/>
    <mergeCell ref="AJ83:AN83"/>
    <mergeCell ref="BN83:BR83"/>
    <mergeCell ref="BI82:BR82"/>
    <mergeCell ref="Z83:AD83"/>
    <mergeCell ref="AO82:AX82"/>
    <mergeCell ref="U82:AD82"/>
    <mergeCell ref="AE82:AN82"/>
    <mergeCell ref="AT83:AX83"/>
    <mergeCell ref="AT84:AX84"/>
    <mergeCell ref="BI85:BM85"/>
    <mergeCell ref="AJ85:AN85"/>
    <mergeCell ref="AY85:BC85"/>
    <mergeCell ref="A82:T83"/>
    <mergeCell ref="D89:V91"/>
    <mergeCell ref="A92:C92"/>
    <mergeCell ref="D92:V92"/>
    <mergeCell ref="W92:Y92"/>
    <mergeCell ref="AL92:AN92"/>
    <mergeCell ref="AY82:BH82"/>
    <mergeCell ref="BD85:BH85"/>
    <mergeCell ref="BD84:BH84"/>
    <mergeCell ref="BI83:BM83"/>
    <mergeCell ref="AE83:AI83"/>
    <mergeCell ref="Z91:AB91"/>
    <mergeCell ref="AC91:AE91"/>
    <mergeCell ref="AO84:AS84"/>
    <mergeCell ref="A84:T84"/>
    <mergeCell ref="AI92:AK92"/>
    <mergeCell ref="BI84:BM84"/>
    <mergeCell ref="BD83:BH83"/>
    <mergeCell ref="AY86:BC86"/>
    <mergeCell ref="BD86:BH86"/>
    <mergeCell ref="U85:Y85"/>
    <mergeCell ref="BN86:BR86"/>
    <mergeCell ref="A86:T86"/>
    <mergeCell ref="U86:Y86"/>
    <mergeCell ref="Z86:AD86"/>
    <mergeCell ref="AE86:AI86"/>
    <mergeCell ref="AJ86:AN86"/>
    <mergeCell ref="AO86:AS86"/>
    <mergeCell ref="BI86:BM86"/>
    <mergeCell ref="BJ94:BL94"/>
    <mergeCell ref="BJ90:BL91"/>
    <mergeCell ref="BG90:BI91"/>
    <mergeCell ref="BJ93:BL93"/>
    <mergeCell ref="BG93:BI93"/>
    <mergeCell ref="AU89:AZ89"/>
    <mergeCell ref="AI89:AT89"/>
    <mergeCell ref="AC90:AH90"/>
    <mergeCell ref="AI90:AN90"/>
    <mergeCell ref="AO90:AT90"/>
    <mergeCell ref="W89:AH89"/>
    <mergeCell ref="W90:AB90"/>
    <mergeCell ref="AR91:AT91"/>
    <mergeCell ref="AI91:AK91"/>
    <mergeCell ref="AO92:AQ92"/>
    <mergeCell ref="BN85:BR85"/>
    <mergeCell ref="Z93:AB93"/>
    <mergeCell ref="AC93:AE93"/>
    <mergeCell ref="AF93:AH93"/>
    <mergeCell ref="A93:C93"/>
    <mergeCell ref="D93:V93"/>
    <mergeCell ref="BA90:BC91"/>
    <mergeCell ref="W91:Y91"/>
    <mergeCell ref="AX90:AZ91"/>
    <mergeCell ref="BG89:BL89"/>
    <mergeCell ref="BA89:BF89"/>
    <mergeCell ref="AL93:AN93"/>
    <mergeCell ref="AO93:AQ93"/>
    <mergeCell ref="BD90:BF91"/>
    <mergeCell ref="AF92:AH92"/>
    <mergeCell ref="BD93:BF93"/>
    <mergeCell ref="BA92:BC92"/>
    <mergeCell ref="BD92:BF92"/>
    <mergeCell ref="AU92:AW92"/>
    <mergeCell ref="AU93:AW93"/>
    <mergeCell ref="AX93:AZ93"/>
    <mergeCell ref="A88:BL88"/>
    <mergeCell ref="AT86:AX86"/>
    <mergeCell ref="BJ92:BL92"/>
    <mergeCell ref="A96:BL96"/>
    <mergeCell ref="A97:BS97"/>
    <mergeCell ref="A101:F101"/>
    <mergeCell ref="AZ100:BD100"/>
    <mergeCell ref="AP101:AT101"/>
    <mergeCell ref="AX94:AZ94"/>
    <mergeCell ref="T101:Z101"/>
    <mergeCell ref="AL94:AN94"/>
    <mergeCell ref="A104:F104"/>
    <mergeCell ref="G104:S104"/>
    <mergeCell ref="AA104:AE104"/>
    <mergeCell ref="T104:Z104"/>
    <mergeCell ref="AF101:AJ101"/>
    <mergeCell ref="BJ101:BN101"/>
    <mergeCell ref="BO101:BS101"/>
    <mergeCell ref="AA100:AE100"/>
    <mergeCell ref="AF94:AH94"/>
    <mergeCell ref="AI94:AK94"/>
    <mergeCell ref="AC94:AE94"/>
    <mergeCell ref="BO100:BS100"/>
    <mergeCell ref="AF100:AJ100"/>
    <mergeCell ref="AK100:AO100"/>
    <mergeCell ref="BJ100:BN100"/>
    <mergeCell ref="AP100:AT100"/>
    <mergeCell ref="AU100:AY100"/>
    <mergeCell ref="G103:S103"/>
    <mergeCell ref="T103:Z103"/>
    <mergeCell ref="AA103:AE103"/>
    <mergeCell ref="AU101:AY101"/>
    <mergeCell ref="G101:S101"/>
    <mergeCell ref="AK103:AO103"/>
    <mergeCell ref="AF102:AJ102"/>
    <mergeCell ref="AK102:AO102"/>
    <mergeCell ref="BE103:BI103"/>
    <mergeCell ref="T102:Z102"/>
    <mergeCell ref="AA101:AE101"/>
    <mergeCell ref="AK101:AO101"/>
    <mergeCell ref="BE102:BI102"/>
    <mergeCell ref="BE101:BI101"/>
    <mergeCell ref="AZ101:BD101"/>
    <mergeCell ref="A103:F103"/>
    <mergeCell ref="AF103:AJ103"/>
    <mergeCell ref="AP104:AT104"/>
    <mergeCell ref="AF104:AJ104"/>
    <mergeCell ref="BO103:BS103"/>
    <mergeCell ref="BJ102:BN102"/>
    <mergeCell ref="BJ103:BN103"/>
    <mergeCell ref="BO104:BS104"/>
    <mergeCell ref="BO102:BS102"/>
    <mergeCell ref="AP102:AT102"/>
    <mergeCell ref="AU102:AY102"/>
    <mergeCell ref="AP103:AT103"/>
    <mergeCell ref="AU103:AY103"/>
    <mergeCell ref="A102:F102"/>
    <mergeCell ref="G102:S102"/>
    <mergeCell ref="AZ102:BD102"/>
    <mergeCell ref="AZ103:BD103"/>
    <mergeCell ref="AA102:AE102"/>
    <mergeCell ref="BJ104:BN104"/>
    <mergeCell ref="AZ104:BD104"/>
    <mergeCell ref="BE104:BI104"/>
    <mergeCell ref="AU104:AY104"/>
    <mergeCell ref="AK104:AO104"/>
    <mergeCell ref="AS110:AW110"/>
    <mergeCell ref="BP109:BS109"/>
    <mergeCell ref="BB110:BF110"/>
    <mergeCell ref="BK109:BO109"/>
    <mergeCell ref="BB109:BF109"/>
    <mergeCell ref="AJ109:AN109"/>
    <mergeCell ref="A106:BL106"/>
    <mergeCell ref="A107:BM107"/>
    <mergeCell ref="A108:M109"/>
    <mergeCell ref="N108:U109"/>
    <mergeCell ref="AS108:BA108"/>
    <mergeCell ref="AJ110:AN110"/>
    <mergeCell ref="AA108:AI108"/>
    <mergeCell ref="N110:U110"/>
    <mergeCell ref="AO110:AR110"/>
    <mergeCell ref="BK110:BO110"/>
    <mergeCell ref="BB108:BJ108"/>
    <mergeCell ref="AO109:AR109"/>
    <mergeCell ref="AJ108:AR108"/>
    <mergeCell ref="V110:Z110"/>
    <mergeCell ref="AA110:AE110"/>
    <mergeCell ref="V108:Z109"/>
    <mergeCell ref="AF110:AI110"/>
    <mergeCell ref="A110:M110"/>
    <mergeCell ref="BK108:BS108"/>
    <mergeCell ref="BP111:BS111"/>
    <mergeCell ref="A113:BL113"/>
    <mergeCell ref="AA109:AE109"/>
    <mergeCell ref="AF109:AI109"/>
    <mergeCell ref="AX109:BA109"/>
    <mergeCell ref="BP110:BS110"/>
    <mergeCell ref="AX111:BA111"/>
    <mergeCell ref="V111:Z111"/>
    <mergeCell ref="AJ111:AN111"/>
    <mergeCell ref="A111:M111"/>
    <mergeCell ref="N111:U111"/>
    <mergeCell ref="AF111:AI111"/>
    <mergeCell ref="AA111:AE111"/>
    <mergeCell ref="AX110:BA110"/>
    <mergeCell ref="BG109:BJ109"/>
    <mergeCell ref="BG110:BJ110"/>
    <mergeCell ref="AS109:AW109"/>
    <mergeCell ref="BK111:BO111"/>
    <mergeCell ref="BB120:BF120"/>
    <mergeCell ref="Z119:AD120"/>
    <mergeCell ref="BG119:BL120"/>
    <mergeCell ref="A121:F121"/>
    <mergeCell ref="G121:S121"/>
    <mergeCell ref="AK121:AP121"/>
    <mergeCell ref="Z121:AD121"/>
    <mergeCell ref="AW120:BA120"/>
    <mergeCell ref="A118:BL118"/>
    <mergeCell ref="AQ119:AV120"/>
    <mergeCell ref="AE119:AJ120"/>
    <mergeCell ref="AK119:AP120"/>
    <mergeCell ref="AW121:BA121"/>
    <mergeCell ref="BB121:BF121"/>
    <mergeCell ref="BG121:BL121"/>
    <mergeCell ref="A116:BL116"/>
    <mergeCell ref="AO111:AR111"/>
    <mergeCell ref="AS111:AW111"/>
    <mergeCell ref="BB111:BF111"/>
    <mergeCell ref="A117:BL117"/>
    <mergeCell ref="A114:BL114"/>
    <mergeCell ref="T124:Y124"/>
    <mergeCell ref="AK124:AP124"/>
    <mergeCell ref="AE123:AJ123"/>
    <mergeCell ref="T121:Y121"/>
    <mergeCell ref="AW119:BF119"/>
    <mergeCell ref="A119:F120"/>
    <mergeCell ref="G119:S120"/>
    <mergeCell ref="AQ121:AV121"/>
    <mergeCell ref="BG111:BJ111"/>
    <mergeCell ref="AK137:AP138"/>
    <mergeCell ref="BC132:BG132"/>
    <mergeCell ref="AH154:AP154"/>
    <mergeCell ref="Z133:AD133"/>
    <mergeCell ref="Z129:AD129"/>
    <mergeCell ref="AE129:AI129"/>
    <mergeCell ref="Q133:U133"/>
    <mergeCell ref="V133:Y133"/>
    <mergeCell ref="A133:F133"/>
    <mergeCell ref="AU154:BF154"/>
    <mergeCell ref="AU151:BF151"/>
    <mergeCell ref="AW140:BD140"/>
    <mergeCell ref="BE140:BL140"/>
    <mergeCell ref="A144:BL144"/>
    <mergeCell ref="A145:BL145"/>
    <mergeCell ref="AW142:BD142"/>
    <mergeCell ref="G140:S140"/>
    <mergeCell ref="T140:Y140"/>
    <mergeCell ref="Z140:AD140"/>
    <mergeCell ref="A153:AA153"/>
    <mergeCell ref="AH153:AP153"/>
    <mergeCell ref="AH150:AP150"/>
    <mergeCell ref="A142:F142"/>
    <mergeCell ref="A147:BL147"/>
    <mergeCell ref="AU153:BF153"/>
    <mergeCell ref="AE142:AJ142"/>
    <mergeCell ref="AQ142:AV142"/>
    <mergeCell ref="AK142:AP142"/>
    <mergeCell ref="A149:BL149"/>
    <mergeCell ref="Z142:AD142"/>
    <mergeCell ref="A148:BL148"/>
    <mergeCell ref="AH151:AP151"/>
    <mergeCell ref="T142:Y142"/>
    <mergeCell ref="A67:C67"/>
    <mergeCell ref="BL54:BP54"/>
    <mergeCell ref="Z139:AD139"/>
    <mergeCell ref="AQ140:AV140"/>
    <mergeCell ref="A139:F139"/>
    <mergeCell ref="A141:F141"/>
    <mergeCell ref="G141:S141"/>
    <mergeCell ref="G142:S142"/>
    <mergeCell ref="AU150:BF150"/>
    <mergeCell ref="AE140:AJ140"/>
    <mergeCell ref="A150:AA150"/>
    <mergeCell ref="AK140:AP140"/>
    <mergeCell ref="Z141:AD141"/>
    <mergeCell ref="AE133:AI133"/>
    <mergeCell ref="BE142:BL142"/>
    <mergeCell ref="T141:Y141"/>
    <mergeCell ref="BE141:BL141"/>
    <mergeCell ref="A140:F140"/>
    <mergeCell ref="G139:S139"/>
    <mergeCell ref="T139:Y139"/>
    <mergeCell ref="AE139:AJ139"/>
    <mergeCell ref="AK139:AP139"/>
    <mergeCell ref="AW141:BD141"/>
    <mergeCell ref="V128:Y129"/>
    <mergeCell ref="AE137:AJ138"/>
    <mergeCell ref="G137:S138"/>
    <mergeCell ref="Z137:AD138"/>
    <mergeCell ref="AI40:AM40"/>
    <mergeCell ref="AE124:AJ124"/>
    <mergeCell ref="A132:F132"/>
    <mergeCell ref="A65:C65"/>
    <mergeCell ref="D65:P65"/>
    <mergeCell ref="Q65:U65"/>
    <mergeCell ref="A123:F123"/>
    <mergeCell ref="T119:Y120"/>
    <mergeCell ref="G133:P133"/>
    <mergeCell ref="G132:P132"/>
    <mergeCell ref="T137:Y138"/>
    <mergeCell ref="A137:F138"/>
    <mergeCell ref="AE131:AI131"/>
    <mergeCell ref="A127:F129"/>
    <mergeCell ref="D66:P66"/>
    <mergeCell ref="Q63:U63"/>
    <mergeCell ref="A63:C63"/>
    <mergeCell ref="A59:BL59"/>
    <mergeCell ref="A60:BL60"/>
    <mergeCell ref="AW124:BA124"/>
    <mergeCell ref="AQ123:AV123"/>
    <mergeCell ref="AE121:AJ121"/>
    <mergeCell ref="AX129:BB129"/>
    <mergeCell ref="BC129:BG129"/>
    <mergeCell ref="BG123:BL123"/>
    <mergeCell ref="Z128:AI128"/>
    <mergeCell ref="BB123:BF123"/>
    <mergeCell ref="BG124:BL124"/>
    <mergeCell ref="BG122:BL122"/>
    <mergeCell ref="A126:BL126"/>
    <mergeCell ref="Z124:AD124"/>
    <mergeCell ref="A122:F122"/>
    <mergeCell ref="AK123:AP123"/>
    <mergeCell ref="AK122:AP122"/>
    <mergeCell ref="AQ122:AV122"/>
    <mergeCell ref="AW122:BA122"/>
    <mergeCell ref="G123:S123"/>
    <mergeCell ref="T123:Y123"/>
    <mergeCell ref="Z123:AD123"/>
    <mergeCell ref="G122:S122"/>
    <mergeCell ref="T122:Y122"/>
    <mergeCell ref="Z122:AD122"/>
    <mergeCell ref="AE122:AJ122"/>
    <mergeCell ref="G124:S124"/>
    <mergeCell ref="A124:F124"/>
    <mergeCell ref="A66:C66"/>
    <mergeCell ref="V63:AE63"/>
    <mergeCell ref="BO64:BS64"/>
    <mergeCell ref="AP64:AT64"/>
    <mergeCell ref="AU64:AY64"/>
    <mergeCell ref="AZ64:BD64"/>
    <mergeCell ref="BE64:BI64"/>
    <mergeCell ref="V64:AE64"/>
    <mergeCell ref="AU63:AY63"/>
    <mergeCell ref="BE66:BI66"/>
    <mergeCell ref="AZ66:BD66"/>
    <mergeCell ref="AF64:AJ64"/>
    <mergeCell ref="BE65:BI65"/>
    <mergeCell ref="AU65:AY65"/>
    <mergeCell ref="AK63:AO63"/>
    <mergeCell ref="AZ63:BD63"/>
    <mergeCell ref="A61:C62"/>
    <mergeCell ref="D61:P62"/>
    <mergeCell ref="AU61:BI61"/>
    <mergeCell ref="BE63:BI63"/>
    <mergeCell ref="AP63:AT63"/>
    <mergeCell ref="AF65:AJ65"/>
    <mergeCell ref="BO62:BS62"/>
    <mergeCell ref="AP62:AT62"/>
    <mergeCell ref="Q61:U62"/>
    <mergeCell ref="AF61:AT61"/>
    <mergeCell ref="AF62:AJ62"/>
    <mergeCell ref="AK64:AO64"/>
    <mergeCell ref="V61:AE62"/>
    <mergeCell ref="BJ62:BN62"/>
    <mergeCell ref="BE62:BI62"/>
    <mergeCell ref="A64:C64"/>
    <mergeCell ref="BJ61:BX61"/>
    <mergeCell ref="AU62:AY62"/>
    <mergeCell ref="AZ62:BD62"/>
    <mergeCell ref="AK62:AO62"/>
    <mergeCell ref="BT62:BX62"/>
    <mergeCell ref="BT63:BX63"/>
    <mergeCell ref="BJ63:BN63"/>
    <mergeCell ref="BO63:BS63"/>
    <mergeCell ref="BJ66:BN66"/>
    <mergeCell ref="V67:AE67"/>
    <mergeCell ref="BJ68:BN68"/>
    <mergeCell ref="V65:AE65"/>
    <mergeCell ref="AZ68:BD68"/>
    <mergeCell ref="V68:AE68"/>
    <mergeCell ref="AF68:AJ68"/>
    <mergeCell ref="BT66:BX66"/>
    <mergeCell ref="AU66:AY66"/>
    <mergeCell ref="AP67:AT67"/>
    <mergeCell ref="AZ67:BD67"/>
    <mergeCell ref="AU67:AY67"/>
    <mergeCell ref="AP68:AT68"/>
    <mergeCell ref="AU68:AY68"/>
    <mergeCell ref="BT68:BX68"/>
    <mergeCell ref="BT67:BX67"/>
    <mergeCell ref="BJ67:BN67"/>
    <mergeCell ref="BO67:BS67"/>
    <mergeCell ref="BT64:BX64"/>
    <mergeCell ref="BJ64:BN64"/>
    <mergeCell ref="D63:P63"/>
    <mergeCell ref="Q64:U64"/>
    <mergeCell ref="BE68:BI68"/>
    <mergeCell ref="AP66:AT66"/>
    <mergeCell ref="AF67:AJ67"/>
    <mergeCell ref="AK67:AO67"/>
    <mergeCell ref="AK66:AO66"/>
    <mergeCell ref="Q66:U66"/>
    <mergeCell ref="AF66:AJ66"/>
    <mergeCell ref="V66:AE66"/>
    <mergeCell ref="AP65:AT65"/>
    <mergeCell ref="AZ65:BD65"/>
    <mergeCell ref="AF63:AJ63"/>
    <mergeCell ref="D68:P68"/>
    <mergeCell ref="D64:P64"/>
    <mergeCell ref="BO68:BS68"/>
    <mergeCell ref="D67:P67"/>
    <mergeCell ref="Q67:U67"/>
    <mergeCell ref="BT65:BX65"/>
    <mergeCell ref="BJ65:BN65"/>
    <mergeCell ref="BO66:BS66"/>
    <mergeCell ref="BO65:BS65"/>
    <mergeCell ref="A68:C68"/>
    <mergeCell ref="A75:C75"/>
    <mergeCell ref="D74:P74"/>
    <mergeCell ref="A72:C72"/>
    <mergeCell ref="A74:C74"/>
    <mergeCell ref="BE67:BI67"/>
    <mergeCell ref="A70:C70"/>
    <mergeCell ref="D70:P70"/>
    <mergeCell ref="Q70:U70"/>
    <mergeCell ref="D73:P73"/>
    <mergeCell ref="D72:P72"/>
    <mergeCell ref="Q72:U72"/>
    <mergeCell ref="AF70:AJ70"/>
    <mergeCell ref="AF72:AJ72"/>
    <mergeCell ref="AU71:AY71"/>
    <mergeCell ref="AU70:AY70"/>
    <mergeCell ref="A69:C69"/>
    <mergeCell ref="D69:P69"/>
    <mergeCell ref="Q69:U69"/>
    <mergeCell ref="V69:AE69"/>
    <mergeCell ref="AP71:AT71"/>
    <mergeCell ref="AP72:AT72"/>
    <mergeCell ref="AF69:AJ69"/>
    <mergeCell ref="V71:AE71"/>
    <mergeCell ref="D71:P71"/>
    <mergeCell ref="AP74:AT74"/>
    <mergeCell ref="BB124:BF124"/>
    <mergeCell ref="BH130:BL130"/>
    <mergeCell ref="AO128:AS129"/>
    <mergeCell ref="BT72:BX72"/>
    <mergeCell ref="BT69:BX69"/>
    <mergeCell ref="BE69:BI69"/>
    <mergeCell ref="BJ69:BN69"/>
    <mergeCell ref="BO69:BS69"/>
    <mergeCell ref="BT71:BX71"/>
    <mergeCell ref="AU73:AY73"/>
    <mergeCell ref="AZ73:BD73"/>
    <mergeCell ref="BO73:BS73"/>
    <mergeCell ref="BT73:BX73"/>
    <mergeCell ref="AZ71:BD71"/>
    <mergeCell ref="BO71:BS71"/>
    <mergeCell ref="BE71:BI71"/>
    <mergeCell ref="BJ70:BN70"/>
    <mergeCell ref="BO70:BS70"/>
    <mergeCell ref="BO77:BS77"/>
    <mergeCell ref="BJ75:BN75"/>
    <mergeCell ref="BJ71:BN71"/>
    <mergeCell ref="BJ72:BN72"/>
    <mergeCell ref="BJ73:BN73"/>
    <mergeCell ref="BJ76:BN76"/>
    <mergeCell ref="BO72:BS72"/>
    <mergeCell ref="AZ75:BD75"/>
    <mergeCell ref="AZ74:BD74"/>
    <mergeCell ref="AU74:AY74"/>
    <mergeCell ref="BT70:BX70"/>
    <mergeCell ref="BE70:BI70"/>
    <mergeCell ref="BE72:BI72"/>
    <mergeCell ref="BO76:BS76"/>
    <mergeCell ref="BT74:BX74"/>
    <mergeCell ref="BJ74:BN74"/>
    <mergeCell ref="A131:F131"/>
    <mergeCell ref="BC130:BG130"/>
    <mergeCell ref="BC131:BG131"/>
    <mergeCell ref="AJ132:AN132"/>
    <mergeCell ref="BH131:BL131"/>
    <mergeCell ref="AO131:AS131"/>
    <mergeCell ref="AJ131:AN131"/>
    <mergeCell ref="G127:P129"/>
    <mergeCell ref="Q131:U131"/>
    <mergeCell ref="V131:Y131"/>
    <mergeCell ref="Z131:AD131"/>
    <mergeCell ref="G131:P131"/>
    <mergeCell ref="Z130:AD130"/>
    <mergeCell ref="AE130:AI130"/>
    <mergeCell ref="AJ130:AN130"/>
    <mergeCell ref="AO130:AS130"/>
    <mergeCell ref="AX130:BB130"/>
    <mergeCell ref="AX128:BG128"/>
    <mergeCell ref="BH128:BL129"/>
    <mergeCell ref="AT133:AW133"/>
    <mergeCell ref="AT132:AW132"/>
    <mergeCell ref="AT130:AW130"/>
    <mergeCell ref="Q127:AN127"/>
    <mergeCell ref="AO127:BL127"/>
    <mergeCell ref="AE132:AI132"/>
    <mergeCell ref="Z132:AD132"/>
    <mergeCell ref="Q132:U132"/>
    <mergeCell ref="V132:Y132"/>
    <mergeCell ref="AJ128:AN129"/>
    <mergeCell ref="Q128:U129"/>
    <mergeCell ref="BH132:BL132"/>
    <mergeCell ref="AO132:AS132"/>
    <mergeCell ref="A99:F100"/>
    <mergeCell ref="G99:S100"/>
    <mergeCell ref="T99:Z100"/>
    <mergeCell ref="AO94:AQ94"/>
    <mergeCell ref="U83:Y83"/>
    <mergeCell ref="AY84:BC84"/>
    <mergeCell ref="AY83:BC83"/>
    <mergeCell ref="AO83:AS83"/>
    <mergeCell ref="A89:C91"/>
    <mergeCell ref="Z85:AD85"/>
    <mergeCell ref="AE85:AI85"/>
    <mergeCell ref="AO85:AS85"/>
    <mergeCell ref="AT85:AX85"/>
    <mergeCell ref="A85:T85"/>
    <mergeCell ref="U84:Y84"/>
    <mergeCell ref="Z84:AD84"/>
    <mergeCell ref="AE84:AI84"/>
    <mergeCell ref="AJ84:AN84"/>
    <mergeCell ref="AA99:AO99"/>
    <mergeCell ref="W93:Y93"/>
    <mergeCell ref="W94:Y94"/>
    <mergeCell ref="Z94:AB94"/>
    <mergeCell ref="Z92:AB92"/>
    <mergeCell ref="AC92:AE92"/>
    <mergeCell ref="AQ137:AV138"/>
    <mergeCell ref="BC133:BG133"/>
    <mergeCell ref="BH133:BL133"/>
    <mergeCell ref="BB122:BF122"/>
    <mergeCell ref="AE141:AJ141"/>
    <mergeCell ref="AK141:AP141"/>
    <mergeCell ref="AQ141:AV141"/>
    <mergeCell ref="AQ139:AV139"/>
    <mergeCell ref="A136:BL136"/>
    <mergeCell ref="AJ133:AN133"/>
    <mergeCell ref="AW139:BD139"/>
    <mergeCell ref="BE139:BL139"/>
    <mergeCell ref="AX133:BB133"/>
    <mergeCell ref="AW123:BA123"/>
    <mergeCell ref="AX132:BB132"/>
    <mergeCell ref="BE137:BL138"/>
    <mergeCell ref="AW137:BD138"/>
    <mergeCell ref="AT128:AW129"/>
    <mergeCell ref="AQ124:AV124"/>
    <mergeCell ref="Q130:U130"/>
    <mergeCell ref="V130:Y130"/>
    <mergeCell ref="A130:F130"/>
    <mergeCell ref="G130:P130"/>
    <mergeCell ref="AO133:AS133"/>
    <mergeCell ref="A135:BL135"/>
    <mergeCell ref="AT131:AW131"/>
    <mergeCell ref="AX131:BB131"/>
    <mergeCell ref="AU90:AW91"/>
    <mergeCell ref="BE100:BI100"/>
    <mergeCell ref="BA94:BC94"/>
    <mergeCell ref="BD94:BF94"/>
    <mergeCell ref="BG94:BI94"/>
    <mergeCell ref="BE99:BS99"/>
    <mergeCell ref="A98:BS98"/>
    <mergeCell ref="AP99:BD99"/>
    <mergeCell ref="AU94:AW94"/>
    <mergeCell ref="A94:C94"/>
    <mergeCell ref="AR94:AT94"/>
    <mergeCell ref="D94:V94"/>
    <mergeCell ref="BG92:BI92"/>
    <mergeCell ref="BA93:BC93"/>
    <mergeCell ref="AX92:AZ92"/>
    <mergeCell ref="AR92:AT92"/>
    <mergeCell ref="AL91:AN91"/>
    <mergeCell ref="AO91:AQ91"/>
    <mergeCell ref="AI93:AK93"/>
    <mergeCell ref="AR93:AT93"/>
    <mergeCell ref="AF91:AH91"/>
    <mergeCell ref="BT78:BX78"/>
    <mergeCell ref="BJ78:BN78"/>
    <mergeCell ref="BO78:BS78"/>
    <mergeCell ref="BT75:BX75"/>
    <mergeCell ref="BT77:BX77"/>
    <mergeCell ref="BE74:BI74"/>
    <mergeCell ref="AZ76:BD76"/>
    <mergeCell ref="BE76:BI76"/>
    <mergeCell ref="BE78:BI78"/>
    <mergeCell ref="BE77:BI77"/>
    <mergeCell ref="AZ77:BD77"/>
    <mergeCell ref="BT76:BX76"/>
    <mergeCell ref="BO74:BS74"/>
    <mergeCell ref="BO75:BS75"/>
  </mergeCells>
  <phoneticPr fontId="0" type="noConversion"/>
  <conditionalFormatting sqref="A56:A57 A94">
    <cfRule type="cellIs" dxfId="15" priority="5" stopIfTrue="1" operator="equal">
      <formula>A55</formula>
    </cfRule>
  </conditionalFormatting>
  <conditionalFormatting sqref="A78:C78 A65:C71">
    <cfRule type="cellIs" dxfId="14" priority="3" stopIfTrue="1" operator="equal">
      <formula>A64</formula>
    </cfRule>
    <cfRule type="cellIs" dxfId="13" priority="4" stopIfTrue="1" operator="equal">
      <formula>0</formula>
    </cfRule>
  </conditionalFormatting>
  <conditionalFormatting sqref="A77:C77">
    <cfRule type="cellIs" dxfId="12" priority="10" stopIfTrue="1" operator="equal">
      <formula>A70</formula>
    </cfRule>
    <cfRule type="cellIs" dxfId="11" priority="11" stopIfTrue="1" operator="equal">
      <formula>0</formula>
    </cfRule>
  </conditionalFormatting>
  <conditionalFormatting sqref="A76">
    <cfRule type="cellIs" dxfId="10" priority="14" stopIfTrue="1" operator="equal">
      <formula>A70</formula>
    </cfRule>
    <cfRule type="cellIs" dxfId="9" priority="15" stopIfTrue="1" operator="equal">
      <formula>0</formula>
    </cfRule>
  </conditionalFormatting>
  <conditionalFormatting sqref="A74:A75">
    <cfRule type="cellIs" dxfId="8" priority="18" stopIfTrue="1" operator="equal">
      <formula>A70</formula>
    </cfRule>
    <cfRule type="cellIs" dxfId="7" priority="19" stopIfTrue="1" operator="equal">
      <formula>0</formula>
    </cfRule>
  </conditionalFormatting>
  <conditionalFormatting sqref="A73">
    <cfRule type="cellIs" dxfId="6" priority="22" stopIfTrue="1" operator="equal">
      <formula>A70</formula>
    </cfRule>
    <cfRule type="cellIs" dxfId="5" priority="23" stopIfTrue="1" operator="equal">
      <formula>0</formula>
    </cfRule>
  </conditionalFormatting>
  <conditionalFormatting sqref="A72">
    <cfRule type="cellIs" dxfId="4" priority="26" stopIfTrue="1" operator="equal">
      <formula>A70</formula>
    </cfRule>
    <cfRule type="cellIs" dxfId="3" priority="27" stopIfTrue="1" operator="equal">
      <formula>0</formula>
    </cfRule>
  </conditionalFormatting>
  <conditionalFormatting sqref="A93 A55">
    <cfRule type="cellIs" dxfId="2" priority="40" stopIfTrue="1" operator="equal">
      <formula>#REF!</formula>
    </cfRule>
  </conditionalFormatting>
  <conditionalFormatting sqref="A64:C64">
    <cfRule type="cellIs" dxfId="1" priority="41" stopIfTrue="1" operator="equal">
      <formula>#REF!</formula>
    </cfRule>
    <cfRule type="cellIs" dxfId="0" priority="42" stopIfTrue="1" operator="equal">
      <formula>0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rowBreaks count="2" manualBreakCount="2">
    <brk id="57" max="76" man="1"/>
    <brk id="125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КПК0813160</vt:lpstr>
      <vt:lpstr>'Додаток2 КПК0813160'!Область_печати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2021-12-15T06:54:31Z</cp:lastPrinted>
  <dcterms:created xsi:type="dcterms:W3CDTF">2016-07-02T12:27:50Z</dcterms:created>
  <dcterms:modified xsi:type="dcterms:W3CDTF">2022-10-30T11:31:10Z</dcterms:modified>
</cp:coreProperties>
</file>